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Мои документы\Дергач-1\ИНВЕСТИЦИОННАЯ ПРОГРАММА\ИНВЕСТИЦИОННАЯ 2018-2020 гг\КОРРЕКТИРОВКА МЕР 2019 г\УСТРАНЕНИЕ ЗАМЕЧАНИЙ МИНИСТЕРСТВА\РАБОЧАЯ\Вариант 2 правильный\"/>
    </mc:Choice>
  </mc:AlternateContent>
  <bookViews>
    <workbookView xWindow="240" yWindow="30" windowWidth="19440" windowHeight="10035" firstSheet="4" activeTab="13"/>
  </bookViews>
  <sheets>
    <sheet name="Н_СТР09762" sheetId="12" r:id="rId1"/>
    <sheet name="Н_СТР09756" sheetId="11" r:id="rId2"/>
    <sheet name="Н_СТР09763" sheetId="10" r:id="rId3"/>
    <sheet name="Н_ИНФ11307" sheetId="9" r:id="rId4"/>
    <sheet name="Н_ИНФ07094" sheetId="8" r:id="rId5"/>
    <sheet name="Н_ИНФ04670" sheetId="7" r:id="rId6"/>
    <sheet name="Н_ИНФ04678" sheetId="4" r:id="rId7"/>
    <sheet name="J_СТР09754" sheetId="16" state="hidden" r:id="rId8"/>
    <sheet name="ЭН_СТР09754" sheetId="18" r:id="rId9"/>
    <sheet name="ЭJ_СТР09754" sheetId="17" r:id="rId10"/>
    <sheet name="ЭJ_СТР09758" sheetId="6" r:id="rId11"/>
    <sheet name="Н_СТР09765" sheetId="14" r:id="rId12"/>
    <sheet name="Н_ИНФ05400" sheetId="13" r:id="rId13"/>
    <sheet name="Н_000000003" sheetId="15" r:id="rId14"/>
  </sheets>
  <definedNames>
    <definedName name="Constr" localSheetId="5">Н_ИНФ04670!$A$7</definedName>
    <definedName name="Constr" localSheetId="6">Н_ИНФ04678!$A$7</definedName>
    <definedName name="Constr" localSheetId="12">Н_ИНФ05400!$A$7</definedName>
    <definedName name="Constr" localSheetId="4">Н_ИНФ07094!$A$7</definedName>
    <definedName name="Constr" localSheetId="3">Н_ИНФ11307!$A$7</definedName>
    <definedName name="Constr" localSheetId="1">Н_СТР09756!$A$7</definedName>
    <definedName name="Constr" localSheetId="0">Н_СТР09762!$A$7</definedName>
    <definedName name="Constr" localSheetId="2">Н_СТР09763!$A$7</definedName>
    <definedName name="Constr" localSheetId="11">Н_СТР09765!$A$7</definedName>
    <definedName name="Constr" localSheetId="10">ЭJ_СТР09758!$A$7</definedName>
    <definedName name="FOT" localSheetId="5">Н_ИНФ04670!$D$20</definedName>
    <definedName name="FOT" localSheetId="6">Н_ИНФ04678!$D$20</definedName>
    <definedName name="FOT" localSheetId="12">Н_ИНФ05400!$D$20</definedName>
    <definedName name="FOT" localSheetId="4">Н_ИНФ07094!$D$20</definedName>
    <definedName name="FOT" localSheetId="3">Н_ИНФ11307!$D$20</definedName>
    <definedName name="FOT" localSheetId="1">Н_СТР09756!$D$20</definedName>
    <definedName name="FOT" localSheetId="0">Н_СТР09762!$D$20</definedName>
    <definedName name="FOT" localSheetId="2">Н_СТР09763!$D$20</definedName>
    <definedName name="FOT" localSheetId="11">Н_СТР09765!$D$20</definedName>
    <definedName name="FOT" localSheetId="10">ЭJ_СТР09758!$D$20</definedName>
    <definedName name="Ind" localSheetId="5">Н_ИНФ04670!$H$9</definedName>
    <definedName name="Ind" localSheetId="6">Н_ИНФ04678!$H$9</definedName>
    <definedName name="Ind" localSheetId="12">Н_ИНФ05400!$H$9</definedName>
    <definedName name="Ind" localSheetId="4">Н_ИНФ07094!$H$9</definedName>
    <definedName name="Ind" localSheetId="3">Н_ИНФ11307!$H$9</definedName>
    <definedName name="Ind" localSheetId="1">Н_СТР09756!$H$9</definedName>
    <definedName name="Ind" localSheetId="0">Н_СТР09762!$H$9</definedName>
    <definedName name="Ind" localSheetId="2">Н_СТР09763!$H$9</definedName>
    <definedName name="Ind" localSheetId="11">Н_СТР09765!$H$9</definedName>
    <definedName name="Ind" localSheetId="10">ЭJ_СТР09758!$H$9</definedName>
    <definedName name="Obj" localSheetId="5">Н_ИНФ04670!$E$12</definedName>
    <definedName name="Obj" localSheetId="6">Н_ИНФ04678!$E$12</definedName>
    <definedName name="Obj" localSheetId="12">Н_ИНФ05400!$E$12</definedName>
    <definedName name="Obj" localSheetId="4">Н_ИНФ07094!$E$12</definedName>
    <definedName name="Obj" localSheetId="3">Н_ИНФ11307!$E$12</definedName>
    <definedName name="Obj" localSheetId="1">Н_СТР09756!$E$12</definedName>
    <definedName name="Obj" localSheetId="0">Н_СТР09762!$E$12</definedName>
    <definedName name="Obj" localSheetId="2">Н_СТР09763!$E$12</definedName>
    <definedName name="Obj" localSheetId="11">Н_СТР09765!$E$12</definedName>
    <definedName name="Obj" localSheetId="10">ЭJ_СТР09758!$E$12</definedName>
    <definedName name="Obosn" localSheetId="5">Н_ИНФ04670!$D$15</definedName>
    <definedName name="Obosn" localSheetId="6">Н_ИНФ04678!$D$15</definedName>
    <definedName name="Obosn" localSheetId="12">Н_ИНФ05400!$D$15</definedName>
    <definedName name="Obosn" localSheetId="4">Н_ИНФ07094!$D$15</definedName>
    <definedName name="Obosn" localSheetId="3">Н_ИНФ11307!$D$15</definedName>
    <definedName name="Obosn" localSheetId="1">Н_СТР09756!$D$15</definedName>
    <definedName name="Obosn" localSheetId="0">Н_СТР09762!$D$15</definedName>
    <definedName name="Obosn" localSheetId="2">Н_СТР09763!$D$15</definedName>
    <definedName name="Obosn" localSheetId="11">Н_СТР09765!$D$15</definedName>
    <definedName name="Obosn" localSheetId="10">ЭJ_СТР09758!$D$15</definedName>
    <definedName name="SmPr" localSheetId="5">Н_ИНФ04670!$D$16</definedName>
    <definedName name="SmPr" localSheetId="6">Н_ИНФ04678!$D$16</definedName>
    <definedName name="SmPr" localSheetId="12">Н_ИНФ05400!$D$16</definedName>
    <definedName name="SmPr" localSheetId="4">Н_ИНФ07094!$D$16</definedName>
    <definedName name="SmPr" localSheetId="3">Н_ИНФ11307!$D$16</definedName>
    <definedName name="SmPr" localSheetId="1">Н_СТР09756!$D$16</definedName>
    <definedName name="SmPr" localSheetId="0">Н_СТР09762!$D$16</definedName>
    <definedName name="SmPr" localSheetId="2">Н_СТР09763!$D$16</definedName>
    <definedName name="SmPr" localSheetId="11">Н_СТР09765!$D$16</definedName>
    <definedName name="SmPr" localSheetId="10">ЭJ_СТР09758!$D$16</definedName>
    <definedName name="_xlnm.Print_Titles" localSheetId="7">J_СТР09754!$21:$21</definedName>
    <definedName name="_xlnm.Print_Titles" localSheetId="5">Н_ИНФ04670!$28:$28</definedName>
    <definedName name="_xlnm.Print_Titles" localSheetId="6">Н_ИНФ04678!$28:$28</definedName>
    <definedName name="_xlnm.Print_Titles" localSheetId="12">Н_ИНФ05400!$28:$28</definedName>
    <definedName name="_xlnm.Print_Titles" localSheetId="4">Н_ИНФ07094!$28:$28</definedName>
    <definedName name="_xlnm.Print_Titles" localSheetId="3">Н_ИНФ11307!$28:$28</definedName>
    <definedName name="_xlnm.Print_Titles" localSheetId="1">Н_СТР09756!$28:$28</definedName>
    <definedName name="_xlnm.Print_Titles" localSheetId="0">Н_СТР09762!$28:$28</definedName>
    <definedName name="_xlnm.Print_Titles" localSheetId="2">Н_СТР09763!$28:$28</definedName>
    <definedName name="_xlnm.Print_Titles" localSheetId="11">Н_СТР09765!$28:$28</definedName>
    <definedName name="_xlnm.Print_Titles" localSheetId="9">ЭJ_СТР09754!$28:$28</definedName>
    <definedName name="_xlnm.Print_Titles" localSheetId="10">ЭJ_СТР09758!$28:$28</definedName>
    <definedName name="_xlnm.Print_Titles" localSheetId="8">ЭН_СТР09754!$29:$29</definedName>
  </definedNames>
  <calcPr calcId="152511"/>
  <fileRecoveryPr repairLoad="1"/>
</workbook>
</file>

<file path=xl/calcChain.xml><?xml version="1.0" encoding="utf-8"?>
<calcChain xmlns="http://schemas.openxmlformats.org/spreadsheetml/2006/main">
  <c r="N81" i="14" l="1"/>
</calcChain>
</file>

<file path=xl/comments1.xml><?xml version="1.0" encoding="utf-8"?>
<comments xmlns="http://schemas.openxmlformats.org/spreadsheetml/2006/main">
  <authors>
    <author>Сергей</author>
    <author>Alex</author>
    <author>Алексей</author>
    <author>Alex Sosedko</author>
  </authors>
  <commentList>
    <comment ref="A4" authorId="0" shapeId="0">
      <text>
        <r>
          <rPr>
            <sz val="8"/>
            <color indexed="81"/>
            <rFont val="Tahoma"/>
            <family val="2"/>
            <charset val="204"/>
          </rPr>
          <t xml:space="preserve"> &lt;Индекс/ЛН локальной сметы&gt;   &lt;Регистрационный номер локальной сметы&gt;</t>
        </r>
      </text>
    </comment>
    <comment ref="A7" authorId="0" shapeId="0">
      <text>
        <r>
          <rPr>
            <sz val="8"/>
            <color indexed="81"/>
            <rFont val="Tahoma"/>
            <family val="2"/>
            <charset val="204"/>
          </rPr>
          <t xml:space="preserve"> &lt;Наименование стройки&gt;, &lt;Наименование объекта&gt;, &lt;Наименование локальной сметы&gt;, &lt;Наименование очереди&gt;</t>
        </r>
      </text>
    </comment>
    <comment ref="B11" authorId="0" shapeId="0">
      <text>
        <r>
          <rPr>
            <sz val="8"/>
            <color indexed="81"/>
            <rFont val="Tahoma"/>
            <family val="2"/>
            <charset val="204"/>
          </rPr>
          <t xml:space="preserve"> &lt;подпись 240 значение&gt;</t>
        </r>
      </text>
    </comment>
    <comment ref="B13" authorId="1" shapeId="0">
      <text>
        <r>
          <rPr>
            <b/>
            <sz val="8"/>
            <color indexed="81"/>
            <rFont val="Tahoma"/>
            <family val="2"/>
            <charset val="204"/>
          </rPr>
          <t xml:space="preserve"> &lt;подпись 230 значение&gt;</t>
        </r>
      </text>
    </comment>
    <comment ref="A15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&lt;Итого по расчету&gt; &lt;Единица измерения стомости&gt;</t>
        </r>
      </text>
    </comment>
    <comment ref="D17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&lt;Единица измерения стомости&gt;</t>
        </r>
      </text>
    </comment>
    <comment ref="E17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&lt;Единица измерения стомости&gt;</t>
        </r>
      </text>
    </comment>
    <comment ref="A18" authorId="0" shapeId="0">
      <text>
        <r>
          <rPr>
            <sz val="8"/>
            <color indexed="81"/>
            <rFont val="Tahoma"/>
            <family val="2"/>
            <charset val="204"/>
          </rPr>
          <t xml:space="preserve"> &lt;Номер позиции по смете&gt;</t>
        </r>
      </text>
    </comment>
    <comment ref="B18" authorId="0" shapeId="0">
      <text>
        <r>
          <rPr>
            <sz val="8"/>
            <color indexed="81"/>
            <rFont val="Tahoma"/>
            <family val="2"/>
            <charset val="204"/>
          </rPr>
          <t xml:space="preserve"> &lt;Наименование (текстовая часть) расценки&gt;, &lt;Расчет физ. объема&gt;(&lt;Ед. измерения по расценке&gt;)&lt;Пустой идентификатор&gt;</t>
        </r>
      </text>
    </comment>
    <comment ref="C18" authorId="3" shapeId="0">
      <text>
        <r>
          <rPr>
            <sz val="8"/>
            <color indexed="81"/>
            <rFont val="Tahoma"/>
            <family val="2"/>
            <charset val="204"/>
          </rPr>
          <t xml:space="preserve"> &lt;Номера частей&gt;
(&lt;Обоснование (код) позиции&gt;)&lt;Пустой идентификатор&gt;&lt;Наименование коэффициентов&gt;</t>
        </r>
      </text>
    </comment>
    <comment ref="D18" authorId="0" shapeId="0">
      <text>
        <r>
          <rPr>
            <sz val="8"/>
            <color indexed="81"/>
            <rFont val="Tahoma"/>
            <family val="2"/>
            <charset val="204"/>
          </rPr>
          <t xml:space="preserve"> &lt;Расчет стомости&gt;
&lt;Расчет стомости - формула&gt;&lt;Обоснование коэффициентов&gt;</t>
        </r>
      </text>
    </comment>
    <comment ref="E18" authorId="1" shapeId="0">
      <text>
        <r>
          <rPr>
            <b/>
            <sz val="8"/>
            <color indexed="81"/>
            <rFont val="Tahoma"/>
            <family val="2"/>
            <charset val="204"/>
          </rPr>
          <t xml:space="preserve"> &lt;Стоимость&gt;&lt;Стоимость КОС&gt;</t>
        </r>
      </text>
    </comment>
    <comment ref="A45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______________ &lt;подпись 360 значение&gt;</t>
        </r>
      </text>
    </comment>
    <comment ref="A46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____________________ &lt;подпись 390 значение&gt;</t>
        </r>
      </text>
    </comment>
    <comment ref="A47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___________________________ &lt;подпись 300 значение&gt;</t>
        </r>
      </text>
    </comment>
    <comment ref="A48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___________________________ &lt;подпись 310 значение&gt;</t>
        </r>
      </text>
    </comment>
    <comment ref="A50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&lt;Описание локальной сметы&gt;</t>
        </r>
      </text>
    </comment>
  </commentList>
</comments>
</file>

<file path=xl/sharedStrings.xml><?xml version="1.0" encoding="utf-8"?>
<sst xmlns="http://schemas.openxmlformats.org/spreadsheetml/2006/main" count="3690" uniqueCount="1093">
  <si>
    <t>СОГЛАСОВАНО:</t>
  </si>
  <si>
    <t>УТВЕРЖДАЮ:</t>
  </si>
  <si>
    <t>_________________</t>
  </si>
  <si>
    <t>(наименование стройки)</t>
  </si>
  <si>
    <t>(локальная смета)</t>
  </si>
  <si>
    <t xml:space="preserve">на </t>
  </si>
  <si>
    <t>(наименование работ и затрат, наименование объекта)</t>
  </si>
  <si>
    <t xml:space="preserve">Основание: </t>
  </si>
  <si>
    <t>№ пп</t>
  </si>
  <si>
    <t>Обосно-
вание</t>
  </si>
  <si>
    <t>Наименование</t>
  </si>
  <si>
    <t>Ед. изм.</t>
  </si>
  <si>
    <t>Кол.</t>
  </si>
  <si>
    <t>Стоимость единицы, руб.</t>
  </si>
  <si>
    <t>Общая стоимость, руб.</t>
  </si>
  <si>
    <t>Т/з осн.
раб.на ед.</t>
  </si>
  <si>
    <t>Т/з осн.
раб.
Всего</t>
  </si>
  <si>
    <t>Т/з мех. на ед.</t>
  </si>
  <si>
    <t>Т/з мех.
Всего</t>
  </si>
  <si>
    <t>Всего</t>
  </si>
  <si>
    <t>В том числе</t>
  </si>
  <si>
    <t>Осн.З/п</t>
  </si>
  <si>
    <t>Эк.Маш</t>
  </si>
  <si>
    <t>З/пМех</t>
  </si>
  <si>
    <t>Раздел 1. Новый Раздел</t>
  </si>
  <si>
    <t>1</t>
  </si>
  <si>
    <r>
      <t>ТЕРр68-12-4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</si>
  <si>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Разборка покрытий и оснований асфальтобетонных с помощью молотков отбойных</t>
  </si>
  <si>
    <t>100 м3 конструкций</t>
  </si>
  <si>
    <r>
      <t>0,1</t>
    </r>
    <r>
      <rPr>
        <i/>
        <sz val="6"/>
        <rFont val="Arial"/>
        <family val="2"/>
        <charset val="204"/>
      </rPr>
      <t xml:space="preserve">
100*0,10/100</t>
    </r>
  </si>
  <si>
    <t>2</t>
  </si>
  <si>
    <r>
      <t>ФССЦпг-01-01-01-043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</si>
  <si>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Погрузо-разгрузочные работы при автомобильных перевозках: Погрузка мусора строительного с погрузкой экскаваторами емкостью ковша до 0,5 м3</t>
  </si>
  <si>
    <t>1 т груза</t>
  </si>
  <si>
    <r>
      <t>22,8</t>
    </r>
    <r>
      <rPr>
        <i/>
        <sz val="6"/>
        <rFont val="Arial"/>
        <family val="2"/>
        <charset val="204"/>
      </rPr>
      <t xml:space="preserve">
10*2,4*0,95</t>
    </r>
  </si>
  <si>
    <t>3</t>
  </si>
  <si>
    <r>
      <t>ФССЦпг-01-01-01-041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</si>
  <si>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Погрузо-разгрузочные работы при автомобильных перевозках: Погрузка мусора строительного с погрузкой вручную</t>
  </si>
  <si>
    <r>
      <t>1,2</t>
    </r>
    <r>
      <rPr>
        <i/>
        <sz val="6"/>
        <rFont val="Arial"/>
        <family val="2"/>
        <charset val="204"/>
      </rPr>
      <t xml:space="preserve">
10*2,4*0,05</t>
    </r>
  </si>
  <si>
    <t>4</t>
  </si>
  <si>
    <r>
      <t>ТЕРр68-14-1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</si>
  <si>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Разборка бортовых камней на бетонном основании</t>
  </si>
  <si>
    <t>100 м</t>
  </si>
  <si>
    <r>
      <t>0,25</t>
    </r>
    <r>
      <rPr>
        <i/>
        <sz val="6"/>
        <rFont val="Arial"/>
        <family val="2"/>
        <charset val="204"/>
      </rPr>
      <t xml:space="preserve">
окр(25/100;2)</t>
    </r>
  </si>
  <si>
    <t>5</t>
  </si>
  <si>
    <r>
      <t>5,81</t>
    </r>
    <r>
      <rPr>
        <i/>
        <sz val="6"/>
        <rFont val="Arial"/>
        <family val="2"/>
        <charset val="204"/>
      </rPr>
      <t xml:space="preserve">
окр((25*0,043*2,4+25*0,059*2,4)*0,95;2)</t>
    </r>
  </si>
  <si>
    <t>6</t>
  </si>
  <si>
    <r>
      <t>0,31</t>
    </r>
    <r>
      <rPr>
        <i/>
        <sz val="6"/>
        <rFont val="Arial"/>
        <family val="2"/>
        <charset val="204"/>
      </rPr>
      <t xml:space="preserve">
окр((25*0,043*2,4+25*0,059*2,4)*0,05;2)</t>
    </r>
  </si>
  <si>
    <t>7</t>
  </si>
  <si>
    <r>
      <t>ФССЦпг-03-21-01-010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</si>
  <si>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Перевозка грузов автомобилями-самосвалами грузоподъемностью 10 т работающих вне карьера на расстояние: I класс груза до 10 км</t>
  </si>
  <si>
    <r>
      <t>30,12</t>
    </r>
    <r>
      <rPr>
        <i/>
        <sz val="6"/>
        <rFont val="Arial"/>
        <family val="2"/>
        <charset val="204"/>
      </rPr>
      <t xml:space="preserve">
22,8+5,81+0,31+1,2</t>
    </r>
  </si>
  <si>
    <t>8</t>
  </si>
  <si>
    <r>
      <t>ТЕР01-02-055-02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</si>
  <si>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Разработка грунта вручную с креплениями в траншеях шириной до 2 м, глубиной до 2 м, группа грунтов 2</t>
  </si>
  <si>
    <t>100 м3 грунта</t>
  </si>
  <si>
    <r>
      <t>2,4</t>
    </r>
    <r>
      <rPr>
        <i/>
        <sz val="6"/>
        <rFont val="Arial"/>
        <family val="2"/>
        <charset val="204"/>
      </rPr>
      <t xml:space="preserve">
400*0,5*1,2/100</t>
    </r>
  </si>
  <si>
    <t>9</t>
  </si>
  <si>
    <r>
      <t>ТЕР01-02-061-01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</si>
  <si>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Засыпка вручную траншей, пазух котлованов и ям, группа грунтов 1</t>
  </si>
  <si>
    <t>10</t>
  </si>
  <si>
    <r>
      <t>ТЕР22-05-002-09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</si>
  <si>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Продавливание без разработки грунта (прокол) на длину до 30 м труб диаметром 150 мм</t>
  </si>
  <si>
    <t>100 м продавливания</t>
  </si>
  <si>
    <r>
      <t>0,3</t>
    </r>
    <r>
      <rPr>
        <i/>
        <sz val="6"/>
        <rFont val="Arial"/>
        <family val="2"/>
        <charset val="204"/>
      </rPr>
      <t xml:space="preserve">
30/100</t>
    </r>
  </si>
  <si>
    <t>11</t>
  </si>
  <si>
    <r>
      <t>ТЕРм08-02-142-01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</si>
  <si>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Устройство постели при одном кабеле в траншее</t>
  </si>
  <si>
    <t>100 м кабеля</t>
  </si>
  <si>
    <r>
      <t>4</t>
    </r>
    <r>
      <rPr>
        <i/>
        <sz val="6"/>
        <rFont val="Arial"/>
        <family val="2"/>
        <charset val="204"/>
      </rPr>
      <t xml:space="preserve">
400/100</t>
    </r>
  </si>
  <si>
    <t>12</t>
  </si>
  <si>
    <r>
      <t>ТЕРм08-02-143-01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</si>
  <si>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Покрытие кабеля, проложенного в траншее кирпичом одного кабеля</t>
  </si>
  <si>
    <t>13</t>
  </si>
  <si>
    <r>
      <t>ТЕРм08-02-141-05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</si>
  <si>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Кабель до 35 кВ в готовых траншеях без покрытий, масса 1 м до 9 кг</t>
  </si>
  <si>
    <t>14</t>
  </si>
  <si>
    <r>
      <t>ТЕРм08-02-165-08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</si>
  <si>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Муфта концевая эпоксидная для 3-жильного кабеля напряжением до 10 кВ, сечение одной жилы до 185 мм2</t>
  </si>
  <si>
    <t>1 шт.</t>
  </si>
  <si>
    <t>15</t>
  </si>
  <si>
    <r>
      <t>ТЕРм08-02-167-09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</si>
  <si>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Муфта соединительная эпоксидная для 3-4-жильного кабеля напряжением до 10 кВ, сечение жил до 185 мм2</t>
  </si>
  <si>
    <t>Раздел 2. Новый Раздел</t>
  </si>
  <si>
    <t>16</t>
  </si>
  <si>
    <r>
      <t>ТЕРп01-12-027-01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</si>
  <si>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Испытание кабеля силового длиной до 500 м напряжением до 10 кВ</t>
  </si>
  <si>
    <t>1 испытание</t>
  </si>
  <si>
    <t>Раздел 3. Материалы</t>
  </si>
  <si>
    <t>17</t>
  </si>
  <si>
    <r>
      <t>ФССЦ-21.1.06.08-0329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</si>
  <si>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ААБл, напряжением 1,0 кВ, с числом жил - 3 и сечением 185 мм2</t>
  </si>
  <si>
    <t>1000 м</t>
  </si>
  <si>
    <r>
      <t>0,4</t>
    </r>
    <r>
      <rPr>
        <i/>
        <sz val="6"/>
        <rFont val="Arial"/>
        <family val="2"/>
        <charset val="204"/>
      </rPr>
      <t xml:space="preserve">
400/1000</t>
    </r>
  </si>
  <si>
    <t>18</t>
  </si>
  <si>
    <t>ТСЦ-408-0122</t>
  </si>
  <si>
    <t>Песок природный для строительных работ средний</t>
  </si>
  <si>
    <t>м3</t>
  </si>
  <si>
    <r>
      <t>15</t>
    </r>
    <r>
      <rPr>
        <i/>
        <sz val="6"/>
        <rFont val="Arial"/>
        <family val="2"/>
        <charset val="204"/>
      </rPr>
      <t xml:space="preserve">
0,5*0,1*300</t>
    </r>
  </si>
  <si>
    <t>19</t>
  </si>
  <si>
    <t>ТСЦ-404-0007</t>
  </si>
  <si>
    <t>Кирпич керамический одинарный, размером 250х120х65 мм, марка 150</t>
  </si>
  <si>
    <t>1000 шт.</t>
  </si>
  <si>
    <r>
      <t>2,4</t>
    </r>
    <r>
      <rPr>
        <i/>
        <sz val="6"/>
        <rFont val="Arial"/>
        <family val="2"/>
        <charset val="204"/>
      </rPr>
      <t xml:space="preserve">
8*300/1000</t>
    </r>
  </si>
  <si>
    <t>20</t>
  </si>
  <si>
    <t>ТСЦ-101-1887</t>
  </si>
  <si>
    <t>Трубы асбестоцементные ВТ6 х 150 тип 1</t>
  </si>
  <si>
    <t>м</t>
  </si>
  <si>
    <t>21</t>
  </si>
  <si>
    <r>
      <t>ФССЦ-20.2.09.04-0010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</si>
  <si>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Муфта термоусаживаемая соединительная для кабеля с полиэтиленовой или бумажной изоляцией на напряжение до 10 кВ, марки СТп-10-3х(150-240) мм2</t>
  </si>
  <si>
    <t>шт</t>
  </si>
  <si>
    <t>22</t>
  </si>
  <si>
    <r>
      <t>ФССЦ-20.2.09.08-0027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</si>
  <si>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Муфта термоусаживаемая концевая внутренней установки для кабеля с пропитанной бумажной изоляцией на напряжение до 10 кВ, марки КВТп10-150/240 с болтовыми наконечниками и комплектом пайки для присоединения заземления</t>
  </si>
  <si>
    <t>компл.</t>
  </si>
  <si>
    <t>Раздел 4. Восстановление благоустройства</t>
  </si>
  <si>
    <t>23</t>
  </si>
  <si>
    <r>
      <t>ТЕР27-02-010-02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</si>
  <si>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Установка бортовых камней бетонных при других видах покрытий (БР100.30.15)</t>
  </si>
  <si>
    <t>100 м бортового камня</t>
  </si>
  <si>
    <t>24</t>
  </si>
  <si>
    <t>ТСЦ-403-0052</t>
  </si>
  <si>
    <t>Камни бортовые бетонные, марка 400</t>
  </si>
  <si>
    <r>
      <t>1,075</t>
    </r>
    <r>
      <rPr>
        <i/>
        <sz val="6"/>
        <rFont val="Arial"/>
        <family val="2"/>
        <charset val="204"/>
      </rPr>
      <t xml:space="preserve">
25*0,043</t>
    </r>
  </si>
  <si>
    <t>25</t>
  </si>
  <si>
    <r>
      <t>ТЕР27-04-009-01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</si>
  <si>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Устройство оснований толщиной 12 см из щебня фракции 70-120 мм однослойных</t>
  </si>
  <si>
    <t>1000 м2 основания</t>
  </si>
  <si>
    <r>
      <t>0,1</t>
    </r>
    <r>
      <rPr>
        <i/>
        <sz val="6"/>
        <rFont val="Arial"/>
        <family val="2"/>
        <charset val="204"/>
      </rPr>
      <t xml:space="preserve">
100/1000</t>
    </r>
  </si>
  <si>
    <t>26</t>
  </si>
  <si>
    <r>
      <t>ТЕР27-04-009-03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</si>
  <si>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На каждый 1 см изменения толщины слоя добавлять или исключать к расценкам 27-04-009-01, 27-04-009-02</t>
    </r>
    <r>
      <rPr>
        <i/>
        <sz val="7"/>
        <rFont val="Arial"/>
        <family val="2"/>
        <charset val="204"/>
      </rPr>
      <t xml:space="preserve">
(до толщ. 20 см ПЗ=8 (ОЗП=8; ЭМ=8 к расх.; ЗПМ=8; МАТ=8 к расх.; ТЗ=8; ТЗМ=8))</t>
    </r>
  </si>
  <si>
    <r>
      <t>0,1</t>
    </r>
    <r>
      <rPr>
        <i/>
        <sz val="6"/>
        <rFont val="Arial"/>
        <family val="2"/>
        <charset val="204"/>
      </rPr>
      <t xml:space="preserve">
</t>
    </r>
  </si>
  <si>
    <t>27</t>
  </si>
  <si>
    <r>
      <t>ТЕР27-06-026-01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</si>
  <si>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Розлив вяжущих материалов</t>
  </si>
  <si>
    <t>1 т</t>
  </si>
  <si>
    <r>
      <t>0,033</t>
    </r>
    <r>
      <rPr>
        <i/>
        <sz val="6"/>
        <rFont val="Arial"/>
        <family val="2"/>
        <charset val="204"/>
      </rPr>
      <t xml:space="preserve">
окр(0,1*1000*0,33/1000;3)</t>
    </r>
  </si>
  <si>
    <t>28</t>
  </si>
  <si>
    <r>
      <t>ТЕР27-06-020-03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</si>
  <si>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Устройство покрытия толщиной 4 см из горячих асфальтобетонных смесей плотных крупнозернинистых типа АБ, плотность каменных материалов 2,5-2,9 т/м3 (нижний слой)</t>
  </si>
  <si>
    <t>1000 м2 покрытия</t>
  </si>
  <si>
    <t>29</t>
  </si>
  <si>
    <r>
      <t>ТЕР27-06-021-03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</si>
  <si>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На каждые 0,5 см изменения толщины покрытия добавлять или исключать к расценке 27-06-020-03</t>
    </r>
    <r>
      <rPr>
        <i/>
        <sz val="7"/>
        <rFont val="Arial"/>
        <family val="2"/>
        <charset val="204"/>
      </rPr>
      <t xml:space="preserve">
(Добавить до толщины 5 см. ПЗ=2 (ОЗП=2; ЭМ=2 к расх.; ЗПМ=2; МАТ=2 к расх.; ТЗ=2; ТЗМ=2))</t>
    </r>
  </si>
  <si>
    <t>30</t>
  </si>
  <si>
    <t>31</t>
  </si>
  <si>
    <r>
      <t>ТЕР27-06-020-01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</si>
  <si>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Устройство покрытия толщиной 4 см из горячих асфальтобетонных смесей плотных мелкозернистых типа АБВ, плотность каменных материалов 2,5-2,9 т/м3 (верхний слой)</t>
  </si>
  <si>
    <t>32</t>
  </si>
  <si>
    <r>
      <t>ТЕР27-06-021-01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</si>
  <si>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На каждые 0,5 см изменения толщины покрытия добавлять или исключать к расценке 27-06-020-01</t>
    </r>
    <r>
      <rPr>
        <i/>
        <sz val="7"/>
        <rFont val="Arial"/>
        <family val="2"/>
        <charset val="204"/>
      </rPr>
      <t xml:space="preserve">
(Добавить до толщины 5 см. ПЗ=2 (ОЗП=2; ЭМ=2 к расх.; ЗПМ=2; МАТ=2 к расх.; ТЗ=2; ТЗМ=2))</t>
    </r>
  </si>
  <si>
    <t>33</t>
  </si>
  <si>
    <r>
      <t>ТЕР47-01-046-03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</si>
  <si>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Подготовка почвы для устройства партерного и обыкновенного газона с внесением растительной земли слоем 15 см механизированным способом</t>
  </si>
  <si>
    <t>100 м2</t>
  </si>
  <si>
    <r>
      <t>0,05</t>
    </r>
    <r>
      <rPr>
        <i/>
        <sz val="6"/>
        <rFont val="Arial"/>
        <family val="2"/>
        <charset val="204"/>
      </rPr>
      <t xml:space="preserve">
окр(5/100;2)</t>
    </r>
  </si>
  <si>
    <t>34</t>
  </si>
  <si>
    <r>
      <t>ТЕР47-01-046-05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</si>
  <si>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На каждые 5 см изменения толщины слоя добавлять или исключать к расценкам с 47-01-046-01 по 47-01-046-04</t>
  </si>
  <si>
    <r>
      <t>-0,05</t>
    </r>
    <r>
      <rPr>
        <i/>
        <sz val="6"/>
        <rFont val="Arial"/>
        <family val="2"/>
        <charset val="204"/>
      </rPr>
      <t xml:space="preserve">
</t>
    </r>
  </si>
  <si>
    <t>35</t>
  </si>
  <si>
    <r>
      <t>ТЕР47-01-046-06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</si>
  <si>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Посев газонов партерных, мавританских и обыкновенных вручную</t>
  </si>
  <si>
    <r>
      <t>0,05</t>
    </r>
    <r>
      <rPr>
        <i/>
        <sz val="6"/>
        <rFont val="Arial"/>
        <family val="2"/>
        <charset val="204"/>
      </rPr>
      <t xml:space="preserve">
</t>
    </r>
  </si>
  <si>
    <t>Итого прямые затраты по смете в базисных ценах</t>
  </si>
  <si>
    <t>Итого прямые затраты по смете с учетом коэффициентов к итогам</t>
  </si>
  <si>
    <t>Итого прямые затраты по смете с учетом индексов, в текущих ценах</t>
  </si>
  <si>
    <t>Накладные расходы</t>
  </si>
  <si>
    <t>Сметная прибыль</t>
  </si>
  <si>
    <t>Итоги по смете:</t>
  </si>
  <si>
    <t xml:space="preserve">  Итоги по Строительным работам</t>
  </si>
  <si>
    <t xml:space="preserve">    Благоустройство (ремонтно-строительные):</t>
  </si>
  <si>
    <t xml:space="preserve">      Итого Поз. 1, 4</t>
  </si>
  <si>
    <t xml:space="preserve">      Всего с учетом "5. Производство строительных и других работ вблизи объектов, находящихся под высоким напряжением, в том числе  в охранной зоне действующей воздушной линии электропередачи ОЗП=1,2; ЭМ=1,2; ЗПМ=1,2; ТЗ=1,2; ТЗМ=1,2"</t>
  </si>
  <si>
    <t xml:space="preserve">      Всего с учетом "Индексы 4 квартала 2018г.  (Подземная прокладка алюм. жилы - 6  кВ) ТЕР ОЗП=18,92; ЭМ=6,6; ЗПМ=18,92; МАТ=2,7"</t>
  </si>
  <si>
    <t xml:space="preserve">      Накладные расходы 88% = 104%*0,85 ФОТ (от 10 779,10)</t>
  </si>
  <si>
    <t xml:space="preserve">      Сметная прибыль 48% = 60%*0,8 ФОТ (от 10 779,10)</t>
  </si>
  <si>
    <t xml:space="preserve">      Итого c накладными и см. прибылью</t>
  </si>
  <si>
    <t xml:space="preserve">    Погрузо-разгрузочные работы:</t>
  </si>
  <si>
    <t xml:space="preserve">      Итого Поз. 2-3, 5-6</t>
  </si>
  <si>
    <t xml:space="preserve">      Всего с учетом "Индексы 4 квартала 2018г.  (Подземная прокладка алюм. жилы - 6  кВ) ФЕР ОЗП=21,77; ЭМ=11,78; ЗПМ=21,77; МАТ=7,38"</t>
  </si>
  <si>
    <t xml:space="preserve">    Перевозка грузов автотранспортом:</t>
  </si>
  <si>
    <t xml:space="preserve">      Итого Поз. 7</t>
  </si>
  <si>
    <t xml:space="preserve">      Всего с учетом "Индекс 4 квартала 2018 г. на перевозку автомобилями-самосвалами грузоподъемностью 10 т  ФЕР ЭМ=15,38"</t>
  </si>
  <si>
    <t xml:space="preserve">    Земляные работы, выполняемые ручным способом:</t>
  </si>
  <si>
    <t xml:space="preserve">      Итого Поз. 8-9</t>
  </si>
  <si>
    <t xml:space="preserve">      Накладные расходы 68% = 80%*0,85 ФОТ (от 140 894,59)</t>
  </si>
  <si>
    <t xml:space="preserve">      Сметная прибыль 36% = 45%*0,8 ФОТ (от 140 894,59)</t>
  </si>
  <si>
    <t xml:space="preserve">    Наружные сети водопровода, канализации, теплоснабжения, газопровода:</t>
  </si>
  <si>
    <t xml:space="preserve">      Итого Поз. 10</t>
  </si>
  <si>
    <t xml:space="preserve">      Накладные расходы 111% = 130%*0,85 ФОТ (от 53 541,14)</t>
  </si>
  <si>
    <t xml:space="preserve">      Сметная прибыль 71% = 89%*0,8 ФОТ (от 53 541,14)</t>
  </si>
  <si>
    <t xml:space="preserve">    Материалы для строительных работ:</t>
  </si>
  <si>
    <t xml:space="preserve">      Итого Поз. 17, 21-22</t>
  </si>
  <si>
    <t xml:space="preserve">    Материалы:</t>
  </si>
  <si>
    <t xml:space="preserve">      Итого Поз. 18-20, 24</t>
  </si>
  <si>
    <t xml:space="preserve">    Автомобильные дороги:</t>
  </si>
  <si>
    <t xml:space="preserve">      Итого Поз. 23, 25-32</t>
  </si>
  <si>
    <t xml:space="preserve">      Накладные расходы 121% = 142%*0,85 ФОТ (от 10 606,93)</t>
  </si>
  <si>
    <t xml:space="preserve">      Сметная прибыль 76% = 95%*0,8 ФОТ (от 10 606,93)</t>
  </si>
  <si>
    <t xml:space="preserve">    Озеленение. Защитные лесонасаждения:</t>
  </si>
  <si>
    <t xml:space="preserve">      Итого Поз. 33-35</t>
  </si>
  <si>
    <t xml:space="preserve">      Накладные расходы 98% = 115%*0,85 ФОТ (от 414,16)</t>
  </si>
  <si>
    <t xml:space="preserve">      Сметная прибыль 72% = 90%*0,8 ФОТ (от 414,16)</t>
  </si>
  <si>
    <t xml:space="preserve">    Итого</t>
  </si>
  <si>
    <t xml:space="preserve">  Итоги по Монтажным работам</t>
  </si>
  <si>
    <t xml:space="preserve">    Электромонтажные работы на других объектах:</t>
  </si>
  <si>
    <t xml:space="preserve">      Итого Поз. 11 НР 95%=81%*0,85 ФОТ; СП 65% ФОТ</t>
  </si>
  <si>
    <t xml:space="preserve">        Итого Поз. 11</t>
  </si>
  <si>
    <t xml:space="preserve">        Всего с учетом "5. Производство монтажных работ вблизи объектов, находящихся под высоким напряжением, в том числе  в охранной зоне действующей воздушной линии электропередачи ОЗП=1,2; ЭМ=1,2; ЗПМ=1,2; ТЗ=1,2; ТЗМ=1,2"</t>
  </si>
  <si>
    <t xml:space="preserve">        Всего с учетом "Индексы 4 квартала 2018г.  (Подземная прокладка алюм. жилы - 6  кВ) ТЕР ОЗП=18,92; ЭМ=6,6; ЗПМ=18,92; МАТ=2,7"</t>
  </si>
  <si>
    <t xml:space="preserve">        Накладные расходы 81% = 95%*0,85 ФОТ (от 13 398,96)</t>
  </si>
  <si>
    <t xml:space="preserve">        Сметная прибыль 65% ФОТ (от 13 398,96)</t>
  </si>
  <si>
    <t xml:space="preserve">        Итого c накладными и см. прибылью</t>
  </si>
  <si>
    <t xml:space="preserve">      Итого Поз. 12-15 НР 95%=81%*0,85 ФОТ; СП 65%=52%*0,8 ФОТ</t>
  </si>
  <si>
    <t xml:space="preserve">        Итого Поз. 12-15</t>
  </si>
  <si>
    <t xml:space="preserve">        Накладные расходы 81% = 95%*0,85 ФОТ (от 65 637,83)</t>
  </si>
  <si>
    <t xml:space="preserve">        Сметная прибыль 52% = 65%*0,8 ФОТ (от 65 637,83)</t>
  </si>
  <si>
    <t xml:space="preserve">      Итого</t>
  </si>
  <si>
    <t xml:space="preserve">  Итоги по Прочим затратам</t>
  </si>
  <si>
    <t xml:space="preserve">    Пусконаладочные работы: 'вхолостую' - 80%, 'под нагрузкой' - 20%:</t>
  </si>
  <si>
    <t xml:space="preserve">      Итого Поз. 16</t>
  </si>
  <si>
    <t xml:space="preserve">      Всего с учетом "МДС40 т.2 п.4. В охранной зоне воздушных линий электропередачи, в местах прохода коммуникаций электроснабжения, в действующих электроустановках (без оформления наряда-допуска или распоряжения), вблизи конструкций и предметов, находящихся подд напряжением (в случаях, когда полное снятие напряжения по производственным условиям невозможно), если это связано с ограничением действий исполнителей  работ специальными требованиями техники безопасности (с учетом письма Госстроя от 14.02.2006 № СК-481/02) ОЗП=1,2; ТЗ=1,2"</t>
  </si>
  <si>
    <t xml:space="preserve">      Всего с учетом "ПНР ОЗП=18,91"</t>
  </si>
  <si>
    <t xml:space="preserve">      Накладные расходы 55% = 65%*0,85 ФОТ (от 3 591,20)</t>
  </si>
  <si>
    <t xml:space="preserve">      Сметная прибыль 32% = 40%*0,8 ФОТ (от 3 591,20)</t>
  </si>
  <si>
    <t xml:space="preserve">  Итого</t>
  </si>
  <si>
    <t xml:space="preserve">    В том числе:</t>
  </si>
  <si>
    <t xml:space="preserve">      Материалы</t>
  </si>
  <si>
    <t xml:space="preserve">      Машины и механизмы</t>
  </si>
  <si>
    <t xml:space="preserve">      ФОТ</t>
  </si>
  <si>
    <t xml:space="preserve">      Накладные расходы</t>
  </si>
  <si>
    <t xml:space="preserve">      Сметная прибыль</t>
  </si>
  <si>
    <t xml:space="preserve">  Итого СМР для расчета лимитированных затрат</t>
  </si>
  <si>
    <t xml:space="preserve">  Производство работ в зимнее время ГСН 81-05-02-2007 табл.4 п. 2.6: 3,7%*1,05= 3,885% от 1214947,28</t>
  </si>
  <si>
    <t xml:space="preserve">  Итого с прочими затратами (6 715,54)</t>
  </si>
  <si>
    <t xml:space="preserve">  Непредвиденные затраты 3% от 1268863,52</t>
  </si>
  <si>
    <t xml:space="preserve">  Итого с непредвиденными</t>
  </si>
  <si>
    <t xml:space="preserve">  Дефлятор 2018/2019 1 306 929,43 * 1,044</t>
  </si>
  <si>
    <t xml:space="preserve">  НДС 20% от 1364434,32</t>
  </si>
  <si>
    <t xml:space="preserve">  ВСЕГО по смете</t>
  </si>
  <si>
    <r>
      <t xml:space="preserve">ЛОКАЛЬНЫЙ СМЕТНЫЙ РАСЧЕТ № </t>
    </r>
    <r>
      <rPr>
        <sz val="10"/>
        <rFont val="Arial"/>
        <family val="2"/>
        <charset val="204"/>
      </rPr>
      <t>02-10-10</t>
    </r>
  </si>
  <si>
    <t>___________________________1637321,18</t>
  </si>
  <si>
    <t>руб.</t>
  </si>
  <si>
    <t>___________________________298863,91</t>
  </si>
  <si>
    <t>Замена кабельной линии 6кВ от ТП-655 по ул. 26 Бакинских комиссаров, 3Д до РУ-30 (яч. 3)</t>
  </si>
  <si>
    <t>(должность, подпись, расшифровка)</t>
  </si>
  <si>
    <t>Средства  на оплату труда _______________________________________________________________________________________________</t>
  </si>
  <si>
    <t>Сметная трудоемкость _______________________________________________________________________________________________</t>
  </si>
  <si>
    <t>_______________________________________________________________________________________________1256,49</t>
  </si>
  <si>
    <t>чел.час</t>
  </si>
  <si>
    <t>Сметная стоимость _______________________________________________________________________________________________</t>
  </si>
  <si>
    <t xml:space="preserve">      прочих _______________________________________________________________________________________________</t>
  </si>
  <si>
    <t>_______________________________________________________________________________________________6715,54</t>
  </si>
  <si>
    <t xml:space="preserve">      монтажных работ _______________________________________________________________________________________________</t>
  </si>
  <si>
    <t>_______________________________________________________________________________________________343736,11</t>
  </si>
  <si>
    <t xml:space="preserve">      строительных работ _______________________________________________________________________________________________</t>
  </si>
  <si>
    <t>_______________________________________________________________________________________________871211,17</t>
  </si>
  <si>
    <t>Начальник управления капитального</t>
  </si>
  <si>
    <t>строительства ООО "КрасКом"</t>
  </si>
  <si>
    <t>__________________________ О.В. Князев</t>
  </si>
  <si>
    <t>" _____ " ________________ 2019 г.</t>
  </si>
  <si>
    <t>"____"__________________________2019 г.</t>
  </si>
  <si>
    <t>Составлен(а) в текущих (прогнозных) ценах по состоянию на 2019 г.</t>
  </si>
  <si>
    <t>Главный инженер УКС: ___________________________ К.Г. Сечин</t>
  </si>
  <si>
    <t>Составил ведущий инженер: ___________________________Е.А. Спиридонова</t>
  </si>
  <si>
    <t>Модернизация электрических сетей 0,4 кВ, запитанных от комплектной трансформаторной подстанции  № 975 А, расположенной по ул. Свердловская, 197 г, осуществляющих электроснабжение частных жилых домов по ул. Экскурсантов, 5-31, ул. Туристская, 1-31, ул. Рощевая, 1-19, пер, Односторонний, 2-7</t>
  </si>
  <si>
    <t>Раздел 1. Демонтажные работы</t>
  </si>
  <si>
    <r>
      <t>ТЕР33-04-040-01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</si>
  <si>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Демонтаж 3-х проводов ВЛ 0,38 кВ</t>
  </si>
  <si>
    <t>1 опора (3 провода)</t>
  </si>
  <si>
    <r>
      <t>ТЕР33-04-040-02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</si>
  <si>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Демонтаж одного дополнительного провода</t>
  </si>
  <si>
    <r>
      <t>ТЕР33-04-042-04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</si>
  <si>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Демонтаж опор ВЛ 0,38-10 кВ с приставками одностоечных</t>
  </si>
  <si>
    <t>1 опора</t>
  </si>
  <si>
    <r>
      <t>ТЕРм08-02-144-05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</si>
  <si>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Отсоединение жил проводов или кабелей сечением до 70 мм2</t>
    </r>
    <r>
      <rPr>
        <i/>
        <sz val="7"/>
        <rFont val="Arial"/>
        <family val="2"/>
        <charset val="204"/>
      </rPr>
      <t xml:space="preserve">
(МДС37 п.3.2.1.Демонтаж оборудования, которое не подлежит дальнейшему использованию (предназначено в лом) с разборкой и резкой на части ОЗП=0,5; ЭМ=0,5 к расх.; ЗПМ=0,5; МАТ=0 к расх.; ТЗ=0,5; ТЗМ=0,5;
1.8.3.ОППри производстве работ на высоте свыше расстояний, указанных в вводных указаниях к разделам сборника: при высоте свыше 2 до 8 м ОЗП=1,05; ТЗ=1,05)</t>
    </r>
  </si>
  <si>
    <t>100 шт.</t>
  </si>
  <si>
    <r>
      <t>0,1</t>
    </r>
    <r>
      <rPr>
        <i/>
        <sz val="6"/>
        <rFont val="Arial"/>
        <family val="2"/>
        <charset val="204"/>
      </rPr>
      <t xml:space="preserve">
10/100</t>
    </r>
  </si>
  <si>
    <r>
      <t>ТЕРм11-02-001-01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</si>
  <si>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Демонтаж Прибор, устанавливаемый на резьбовых соединениях, масса до 1,5 кг (изолятор штырьевой)</t>
    </r>
    <r>
      <rPr>
        <i/>
        <sz val="7"/>
        <rFont val="Arial"/>
        <family val="2"/>
        <charset val="204"/>
      </rPr>
      <t xml:space="preserve">
(МДС 81-37.2004 п.п.3.2.1.Демонтаж оборудования, которое подлежит дальнейшему использованию, со снятием с места установки, необходимой (частичной) разборкой и консервированием с целью длительного или кратковременною хранения ОЗП=0,7; ЭМ=0,7 к расх.; ЗПМ=0,7; МАТ=0 к расх.; ТЗ=0,7; ТЗМ=0,7)</t>
    </r>
  </si>
  <si>
    <r>
      <t>ТЕРм08-02-152-03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</si>
  <si>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Демонтаж  Конструкция сварная (крюк высоковольтный)</t>
    </r>
    <r>
      <rPr>
        <i/>
        <sz val="7"/>
        <rFont val="Arial"/>
        <family val="2"/>
        <charset val="204"/>
      </rPr>
      <t xml:space="preserve">
(МДС37 п.3.2.1.Демонтаж оборудования, которое не подлежит дальнейшему использованию (предназначено в лом) с разборкой и резкой на части ОЗП=0,5; ЭМ=0,5 к расх.; ЗПМ=0,5; МАТ=0 к расх.; ТЗ=0,5; ТЗМ=0,5)</t>
    </r>
  </si>
  <si>
    <r>
      <t>0,08</t>
    </r>
    <r>
      <rPr>
        <i/>
        <sz val="6"/>
        <rFont val="Arial"/>
        <family val="2"/>
        <charset val="204"/>
      </rPr>
      <t xml:space="preserve">
80/1000</t>
    </r>
  </si>
  <si>
    <r>
      <t>ТЕР33-04-040-03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</si>
  <si>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Демонтаж 3-х проводов ВЛ 6-10 кВ</t>
  </si>
  <si>
    <t>Раздел 2. Монтажные работы</t>
  </si>
  <si>
    <r>
      <t>ТЕР33-04-016-02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</si>
  <si>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Развозка конструкций и материалов опор ВЛ 0,38-10 кВ по трассе одностоечных железобетонных опор</t>
  </si>
  <si>
    <r>
      <t>ТЕР33-04-016-04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</si>
  <si>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Развозка конструкций и материалов опор ВЛ 0,38-10 кВ по трассе приставок железобетонных</t>
  </si>
  <si>
    <r>
      <t>ТЕР33-04-003-07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</si>
  <si>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Установка железобетонных опор ВЛ 0,38; 6-10 кВ c траверсами с одинарными приставками одностоечных</t>
    </r>
    <r>
      <rPr>
        <i/>
        <sz val="7"/>
        <rFont val="Arial"/>
        <family val="2"/>
        <charset val="204"/>
      </rPr>
      <t xml:space="preserve">
245,65 = 252,01 - 6 x 1,06
(3.6 При бурении котлованов для опор ВЛ 0,38-10 кВ на глубину более 2х м к затратам на бурение (с последующим уточнением норм) ОЗП=1,25; ЭМ=1,25 к расх.; ЗПМ=1,25; ТЗ=1,25; ТЗМ=1,25)</t>
    </r>
  </si>
  <si>
    <r>
      <t>ТЕР33-04-008-03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</si>
  <si>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Подвеска изолированных проводов ВЛ 0,38 кВ c помощью механизмов</t>
    </r>
    <r>
      <rPr>
        <i/>
        <sz val="7"/>
        <rFont val="Arial"/>
        <family val="2"/>
        <charset val="204"/>
      </rPr>
      <t xml:space="preserve">
1 205,25 = 1 838,30 - 6 x 82,94 - 2,1 x 64,48</t>
    </r>
  </si>
  <si>
    <t>1 км изолированного провода с несколькими жилами при 30 опорах</t>
  </si>
  <si>
    <r>
      <t>Присоединение к зажимам жил проводов или кабелей сечением до 70 мм2</t>
    </r>
    <r>
      <rPr>
        <i/>
        <sz val="7"/>
        <rFont val="Arial"/>
        <family val="2"/>
        <charset val="204"/>
      </rPr>
      <t xml:space="preserve">
(1.8.3.ОППри производстве работ на высоте свыше расстояний, указанных в вводных указаниях к разделам сборника: при высоте свыше 2 до 8 м ОЗП=1,05; ТЗ=1,05)</t>
    </r>
  </si>
  <si>
    <t>Прибор, устанавливаемый на резьбовых соединениях, масса до 1,5 кг (изолятор штырьевой)</t>
  </si>
  <si>
    <t>Заголовок</t>
  </si>
  <si>
    <r>
      <t>ТЕР33-04-009-06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</si>
  <si>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1 км линии (3 провода) при 10 опорах</t>
  </si>
  <si>
    <r>
      <t>1</t>
    </r>
    <r>
      <rPr>
        <i/>
        <sz val="6"/>
        <rFont val="Arial"/>
        <family val="2"/>
        <charset val="204"/>
      </rPr>
      <t xml:space="preserve">
1000/1000</t>
    </r>
  </si>
  <si>
    <t>Крепление хомутами на установленных железобетонных опорах линий связи траверс стальных четырехштырных одинарных</t>
  </si>
  <si>
    <t>1 траверса</t>
  </si>
  <si>
    <t>Монтаж вводов к домам</t>
  </si>
  <si>
    <r>
      <t>ТЕР33-04-013-03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</si>
  <si>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Устройство ответвлений от ВЛ 0,38 кВ к зданиям с помощью механизмов при количестве проводов в ответвлении 4</t>
  </si>
  <si>
    <t>1 ответвление</t>
  </si>
  <si>
    <r>
      <t>ТЕРм08-02-144-06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</si>
  <si>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Присоединение к зажимам жил проводов или кабелей сечением до 150 мм2</t>
  </si>
  <si>
    <t>Кабельная линия АВВГ 4х185</t>
  </si>
  <si>
    <t>Земляные работы траншея</t>
  </si>
  <si>
    <r>
      <t>ТЕР01-02-057-02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</si>
  <si>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Разработка грунта вручную в траншеях глубиной до 2 м без креплений с откосами, группа грунтов 2</t>
  </si>
  <si>
    <r>
      <t>0,6</t>
    </r>
    <r>
      <rPr>
        <i/>
        <sz val="6"/>
        <rFont val="Arial"/>
        <family val="2"/>
        <charset val="204"/>
      </rPr>
      <t xml:space="preserve">
100*0,5*1,2/100</t>
    </r>
  </si>
  <si>
    <r>
      <t>1</t>
    </r>
    <r>
      <rPr>
        <i/>
        <sz val="6"/>
        <rFont val="Arial"/>
        <family val="2"/>
        <charset val="204"/>
      </rPr>
      <t xml:space="preserve">
100/100</t>
    </r>
  </si>
  <si>
    <r>
      <t>ТЕР01-02-061-02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</si>
  <si>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Засыпка вручную траншей, пазух котлованов и ям, группа грунтов 2</t>
  </si>
  <si>
    <r>
      <t>12</t>
    </r>
    <r>
      <rPr>
        <i/>
        <sz val="6"/>
        <rFont val="Arial"/>
        <family val="2"/>
        <charset val="204"/>
      </rPr>
      <t xml:space="preserve">
100*0,1*1,2</t>
    </r>
  </si>
  <si>
    <t>Кабель в траншее</t>
  </si>
  <si>
    <r>
      <t>ТЕРм08-02-141-04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</si>
  <si>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Кабель до 35 кВ в готовых траншеях без покрытий, масса 1 м до 6 кг ( АВВГ4х185)</t>
  </si>
  <si>
    <r>
      <t>1</t>
    </r>
    <r>
      <rPr>
        <i/>
        <sz val="6"/>
        <rFont val="Arial"/>
        <family val="2"/>
        <charset val="204"/>
      </rPr>
      <t xml:space="preserve">
100 / 100</t>
    </r>
  </si>
  <si>
    <t>Заземление</t>
  </si>
  <si>
    <r>
      <t>ТЕРм08-02-472-09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</si>
  <si>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Проводник заземляющий открыто по строительным основаниям из круглой стали диаметром 12 мм</t>
  </si>
  <si>
    <r>
      <t>ТЕР33-03-004-01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</si>
  <si>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Забивка вертикальных заземлителей механизированная на глубину до 5 м</t>
  </si>
  <si>
    <t>1 заземлитель</t>
  </si>
  <si>
    <t>Раздел 3. Пусконаладочные работы</t>
  </si>
  <si>
    <r>
      <t>ТЕРп01-11-010-01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</si>
  <si>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Измерение сопротивления растеканию тока заземлителя</t>
  </si>
  <si>
    <t>1 измерение</t>
  </si>
  <si>
    <t>Раздел 4. Материалы</t>
  </si>
  <si>
    <t>ТСЦ-403-1191</t>
  </si>
  <si>
    <t>Стойка опоры ж/б</t>
  </si>
  <si>
    <t>шт.</t>
  </si>
  <si>
    <t>ТСЦ-110-0101</t>
  </si>
  <si>
    <t>Крюки монтажные</t>
  </si>
  <si>
    <r>
      <t>ФССЦ-20.1.01.01-0013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</si>
  <si>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Зажим анкерный : SO 275S</t>
  </si>
  <si>
    <t>100 шт</t>
  </si>
  <si>
    <r>
      <t>0,4</t>
    </r>
    <r>
      <rPr>
        <i/>
        <sz val="6"/>
        <rFont val="Arial"/>
        <family val="2"/>
        <charset val="204"/>
      </rPr>
      <t xml:space="preserve">
40/100</t>
    </r>
  </si>
  <si>
    <r>
      <t>ФССЦ-20.1.01.12-0031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</si>
  <si>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Зажим поддерживающий: марки SO 270</t>
  </si>
  <si>
    <r>
      <t>ФССЦ-20.1.01.12-0032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</si>
  <si>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Зажим поддерживающий: марки SO 140.02</t>
  </si>
  <si>
    <t>ТСЦ-111-3103</t>
  </si>
  <si>
    <t>Зажим прокалывающий Р50/95</t>
  </si>
  <si>
    <t>Зажим прокалывающий Р16/50</t>
  </si>
  <si>
    <t>36</t>
  </si>
  <si>
    <t>ТСЦ-509-0438</t>
  </si>
  <si>
    <t>Зажим соединительный: прессуемый  S J8.70</t>
  </si>
  <si>
    <t>37</t>
  </si>
  <si>
    <r>
      <t>ФССЦ-21.2.01.01-0069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</si>
  <si>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СИП-4 4х70-0,6/1,0</t>
  </si>
  <si>
    <t>38</t>
  </si>
  <si>
    <r>
      <t>ФССЦ-21.2.01.01-0062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</si>
  <si>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СИП-4 2х16-0,6/1,0</t>
  </si>
  <si>
    <t>39</t>
  </si>
  <si>
    <t>Провода самонесущие изолированные для воздушных линий электропередачи с алюминиевыми жилами марки: СИП-3 1х95-35</t>
  </si>
  <si>
    <t>40</t>
  </si>
  <si>
    <r>
      <t>ФССЦ-21.1.06.08-0354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</si>
  <si>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АВВГ, напряжением 1,0 кВ, с числом жил - 4 и сечением 185 мм2</t>
  </si>
  <si>
    <t>42</t>
  </si>
  <si>
    <t>ТСЦ-201-8113</t>
  </si>
  <si>
    <t>Траверсы стальные</t>
  </si>
  <si>
    <t>т</t>
  </si>
  <si>
    <t>43</t>
  </si>
  <si>
    <t>ТСЦ-111-0107</t>
  </si>
  <si>
    <t>Изоляторы фарфоровые типа ТФ-20</t>
  </si>
  <si>
    <t>45</t>
  </si>
  <si>
    <t>ТСЦ-101-2552</t>
  </si>
  <si>
    <t>Лента бандажная СОТ37</t>
  </si>
  <si>
    <t>46</t>
  </si>
  <si>
    <t>ТСЦ-111-3170</t>
  </si>
  <si>
    <t>Скрепа СОТ36</t>
  </si>
  <si>
    <t>47</t>
  </si>
  <si>
    <t>ТСЦ-509-0047</t>
  </si>
  <si>
    <t>Колпачок изолирующий РК 99.95</t>
  </si>
  <si>
    <t>10 шт.</t>
  </si>
  <si>
    <r>
      <t>4,2</t>
    </r>
    <r>
      <rPr>
        <i/>
        <sz val="6"/>
        <rFont val="Arial"/>
        <family val="2"/>
        <charset val="204"/>
      </rPr>
      <t xml:space="preserve">
42/10</t>
    </r>
  </si>
  <si>
    <t>48</t>
  </si>
  <si>
    <t>ТСЦ-111-3161</t>
  </si>
  <si>
    <t>Хомут кабельный пластиковый</t>
  </si>
  <si>
    <t>49</t>
  </si>
  <si>
    <t>Зажим прокалывающий Р645</t>
  </si>
  <si>
    <t>50</t>
  </si>
  <si>
    <t>ТСЦ-509-0453</t>
  </si>
  <si>
    <t>Изолированная скоба для переносного заземления ST208.1</t>
  </si>
  <si>
    <t xml:space="preserve">    Линии электропередачи:</t>
  </si>
  <si>
    <t xml:space="preserve">      Всего с учетом "МДС35 пр.1 т.1 п.5._Производство строительных и других работ вблизи объектов, находящихся под высоким напряжением, в том числе  в охранной зоне действующей воздушной линии электропередачи ОЗП=1,2; ЭМ=1,2; ЗПМ=1,2; ТЗ=1,2; ТЗМ=1,2"</t>
  </si>
  <si>
    <t xml:space="preserve">      Всего с учетом "Индексы пересчета сметной стоимости. ИСМ 81-24-2018-04 Красноярский край (Воздушная прокладка на железобетонных столбах кабеля с  алюм. жилами -до 6  кВ) 4 квартал 2018 г.ТЕР ОЗП=18,93; ЭМ=7,37; ЗПМ=18,93; МАТ=5,06"</t>
  </si>
  <si>
    <t xml:space="preserve">    Прокладка и монтаж сетей связи:</t>
  </si>
  <si>
    <t xml:space="preserve">      Накладные расходы 68% = 80%*0,85 ФОТ (от 30 250)</t>
  </si>
  <si>
    <t xml:space="preserve">      Сметная прибыль 36% = 45%*0,8 ФОТ (от 30 250)</t>
  </si>
  <si>
    <t xml:space="preserve">      Всего с учетом "Индексы пересчета сметной стоимости. ИСМ 81-24-2018-04 Красноярский край (Воздушная прокладка на железобетонных столбах кабеля с  алюм. жилами  до 6  кВ) 4 квартал 2018 г.ФЕР ОЗП=21,76; ЭМ=9,33; ЗПМ=21,76; МАТ=4,95"</t>
  </si>
  <si>
    <t xml:space="preserve">    Монтаж оборудования:</t>
  </si>
  <si>
    <t xml:space="preserve">      Всего с учетом "МДС40 т.2 п.4._В охранной зоне воздушных линий электропередачи, в местах прохода коммуникаций электроснабжения, в действующих электроустановках (без оформления наряда-допуска или распоряжения), вблизи конструкций и предметов, находящихся подд напряжением (в случаях, когда полное снятие напряжения по производственным условиям невозможно), если это связано с ограничением действий исполнителей  работ специальными требованиями техники безопасности (с учетом письма Госстроя от 14.02.2006 № СК-481/02) ОЗП=1,2; ТЗ=1,2"</t>
  </si>
  <si>
    <t xml:space="preserve">      Всего с учетом "Индексы пересчета сметной стоимости. ПНР. ИСМ 81-24-2018-04 Красноярский край 4 квартал 2018 г.ТЕР ОЗП=18,91"</t>
  </si>
  <si>
    <t xml:space="preserve">  Итого с учетом доп. работ и затрат</t>
  </si>
  <si>
    <r>
      <t xml:space="preserve">ЛОКАЛЬНЫЙ СМЕТНЫЙ РАСЧЕТ № </t>
    </r>
    <r>
      <rPr>
        <sz val="10"/>
        <rFont val="Arial"/>
        <family val="2"/>
        <charset val="204"/>
      </rPr>
      <t>02-01-01</t>
    </r>
  </si>
  <si>
    <t>Основание: Дефектная ведомость</t>
  </si>
  <si>
    <t>___________________________1323969,05</t>
  </si>
  <si>
    <t>_______________________________________________________________________________________________886613,54</t>
  </si>
  <si>
    <t>_______________________________________________________________________________________________133475,12</t>
  </si>
  <si>
    <t>_______________________________________________________________________________________________15997,62</t>
  </si>
  <si>
    <t>___________________________115895,57</t>
  </si>
  <si>
    <t>_______________________________________________________________________________________________437,55</t>
  </si>
  <si>
    <t>Демонтаж опор  ж/б С136</t>
  </si>
  <si>
    <t>Демонтаж 3-х проводов ВЛ 6-10 к</t>
  </si>
  <si>
    <r>
      <t>23</t>
    </r>
    <r>
      <rPr>
        <i/>
        <sz val="6"/>
        <rFont val="Arial"/>
        <family val="2"/>
        <charset val="204"/>
      </rPr>
      <t xml:space="preserve">
8+15</t>
    </r>
  </si>
  <si>
    <r>
      <t>ФССЦпг-01-01-01-003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</si>
  <si>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Погрузо-разгрузочные работы при автомобильных перевозках: Погрузка изделий из сборного железобетона, бетона, керамзитобетона массой до 3 т   (опоры ж/б)</t>
  </si>
  <si>
    <r>
      <t>18,08</t>
    </r>
    <r>
      <rPr>
        <i/>
        <sz val="6"/>
        <rFont val="Arial"/>
        <family val="2"/>
        <charset val="204"/>
      </rPr>
      <t xml:space="preserve">
2,26*8</t>
    </r>
  </si>
  <si>
    <r>
      <t>ФССЦпг-01-01-02-003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</si>
  <si>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Погрузо-разгрузочные работы при автомобильных перевозках: Разгрузка изделий из сборного железобетона, бетона, керамзитобетона массой до 3 т</t>
  </si>
  <si>
    <r>
      <t>ФССЦпг-01-01-01-009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</si>
  <si>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Погрузо-разгрузочные работы при автомобильных перевозках: Погрузка дров  (опоры деревянные)</t>
  </si>
  <si>
    <r>
      <t>0,73875</t>
    </r>
    <r>
      <rPr>
        <i/>
        <sz val="6"/>
        <rFont val="Arial"/>
        <family val="2"/>
        <charset val="204"/>
      </rPr>
      <t xml:space="preserve">
0,04925*15</t>
    </r>
  </si>
  <si>
    <r>
      <t>ФССЦпг-01-01-02-009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</si>
  <si>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Погрузо-разгрузочные работы при автомобильных перевозках: Разгрузка дров</t>
  </si>
  <si>
    <r>
      <t>ФССЦпг-03-02-01-010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</si>
  <si>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Перевозка грузов автомобилями бортовыми грузоподъемностью до 5 т на расстояние: I класс груза до 10 км</t>
  </si>
  <si>
    <r>
      <t>18,81875</t>
    </r>
    <r>
      <rPr>
        <i/>
        <sz val="6"/>
        <rFont val="Arial"/>
        <family val="2"/>
        <charset val="204"/>
      </rPr>
      <t xml:space="preserve">
18,08+0,73875</t>
    </r>
  </si>
  <si>
    <r>
      <t>ТЕР33-04-003-01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</si>
  <si>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Установка железобетонных опор ВЛ 0,38; 6-10 кВ с траверсами без приставок одностоечных</t>
  </si>
  <si>
    <t>ТСЦ-403-1180</t>
  </si>
  <si>
    <t>Стойка железобетонная</t>
  </si>
  <si>
    <t>ТСЦ-110-0213</t>
  </si>
  <si>
    <t>Хомут для крепления траверс</t>
  </si>
  <si>
    <t>Подвеска проводов ВЛ 6-10 кВ в населенной местности сечением свыше 35 мм2 с помощью механизмов</t>
  </si>
  <si>
    <r>
      <t>0,6</t>
    </r>
    <r>
      <rPr>
        <i/>
        <sz val="6"/>
        <rFont val="Arial"/>
        <family val="2"/>
        <charset val="204"/>
      </rPr>
      <t xml:space="preserve">
(600)/1000</t>
    </r>
  </si>
  <si>
    <t>Подвеска изолированных проводов ВЛ 0,38 кВ c помощью механизмов</t>
  </si>
  <si>
    <r>
      <t>ФССЦ-21.2.01.01-0034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</si>
  <si>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 3х70</t>
  </si>
  <si>
    <r>
      <t>0,6</t>
    </r>
    <r>
      <rPr>
        <i/>
        <sz val="6"/>
        <rFont val="Arial"/>
        <family val="2"/>
        <charset val="204"/>
      </rPr>
      <t xml:space="preserve">
600/1000</t>
    </r>
  </si>
  <si>
    <t>Провода самонесущие изолированные для воздушных линий электропередачи с алюминиевыми жилами марки: СИП 4х70</t>
  </si>
  <si>
    <t>Крюки монтажные СИП</t>
  </si>
  <si>
    <t>Крепления для СИП</t>
  </si>
  <si>
    <r>
      <t>ТЕР33-04-013-04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</si>
  <si>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Устройство ответвлений от ВЛ 0,38 кВ к зданиям вручную при количестве проводов в ответвлении 1</t>
  </si>
  <si>
    <t>Провода самонесущие изолированные для воздушных линий электропередачи с алюминиевыми жилами марки: СИП 2х16-0,6/1,0</t>
  </si>
  <si>
    <r>
      <t>0,7</t>
    </r>
    <r>
      <rPr>
        <i/>
        <sz val="6"/>
        <rFont val="Arial"/>
        <family val="2"/>
        <charset val="204"/>
      </rPr>
      <t xml:space="preserve">
700/1000</t>
    </r>
  </si>
  <si>
    <r>
      <t>ТЕРм08-02-165-07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</si>
  <si>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Муфта концевая эпоксидная для 3-жильного кабеля напряжением до 10 кВ, сечение одной жилы до 120 мм2</t>
  </si>
  <si>
    <r>
      <t>ФССЦ-20.2.09.08-0026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</si>
  <si>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Муфта термоусаживаемая концевая внутренней установки для кабеля с пропитанной бумажной изоляцией на напряжение до 10 кВ, марки КВТп10-70/120 с болтовыми наконечниками и комплектом пайки для присоединения заземления</t>
  </si>
  <si>
    <r>
      <t>ТЕРм08-02-167-08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</si>
  <si>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Муфта соединительная эпоксидная для 3-4-жильного кабеля напряжением до 10 кВ, сечение жил до 120 мм2</t>
  </si>
  <si>
    <r>
      <t>ФССЦ-20.2.09.04-0009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</si>
  <si>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Муфта термоусаживаемая соединительная для кабеля с полиэтиленовой или бумажной изоляцией на напряжение до 10 кВ, марки СТп-10-3х(70-120) мм2</t>
  </si>
  <si>
    <r>
      <t>Конструкция сварная  (под разъединитель)</t>
    </r>
    <r>
      <rPr>
        <i/>
        <sz val="7"/>
        <rFont val="Arial"/>
        <family val="2"/>
        <charset val="204"/>
      </rPr>
      <t xml:space="preserve">
(1.8.3.ОП При производстве работ на высоте свыше расстояний, указанных в вводных указаниях к разделам сборника: при высоте свыше 8 до 15 м ОЗП=1,1; ТЗ=1,1)</t>
    </r>
  </si>
  <si>
    <r>
      <t>Конструкция сварная  (Оголовок ОГ-1)</t>
    </r>
    <r>
      <rPr>
        <i/>
        <sz val="7"/>
        <rFont val="Arial"/>
        <family val="2"/>
        <charset val="204"/>
      </rPr>
      <t xml:space="preserve">
(1.8.3.ОП При производстве работ на высоте свыше расстояний, указанных в вводных указаниях к разделам сборника: при высоте свыше 8 до 15 м ОЗП=1,1; ТЗ=1,1)</t>
    </r>
  </si>
  <si>
    <r>
      <t>ТЕР33-04-030-03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</si>
  <si>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Установка разъединителей с помощью механизмов</t>
  </si>
  <si>
    <t>1 компл.</t>
  </si>
  <si>
    <t>ТСЦ-509-0651</t>
  </si>
  <si>
    <t>Разъединители</t>
  </si>
  <si>
    <r>
      <t>ТЕР33-04-030-01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</si>
  <si>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Установка разрядников с помощью механизмов</t>
  </si>
  <si>
    <t>41</t>
  </si>
  <si>
    <t>ТСЦ-111-0009</t>
  </si>
  <si>
    <t>Конструкция для крепления разрядника тип РТ 6/10 КВ</t>
  </si>
  <si>
    <r>
      <t>0,03</t>
    </r>
    <r>
      <rPr>
        <i/>
        <sz val="6"/>
        <rFont val="Arial"/>
        <family val="2"/>
        <charset val="204"/>
      </rPr>
      <t xml:space="preserve">
3/100</t>
    </r>
  </si>
  <si>
    <r>
      <t>ФССЦ-62.1.03.01-0002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</si>
  <si>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Разрядники 10 кВ</t>
  </si>
  <si>
    <t>44</t>
  </si>
  <si>
    <r>
      <t>ТЕРм08-02-147-04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</si>
  <si>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Кабель до 35 кВ по установленным конструкциям и лоткам с креплением на поворотах и в конце трассы, масса 1 м кабеля до 6 кг</t>
    </r>
    <r>
      <rPr>
        <i/>
        <sz val="7"/>
        <rFont val="Arial"/>
        <family val="2"/>
        <charset val="204"/>
      </rPr>
      <t xml:space="preserve">
(1.8.3.ОП При производстве работ на высоте свыше расстояний, указанных в вводных указаниях к разделам сборника: при высоте свыше 8 до 15 м ОЗП=1,1; ТЗ=1,1)</t>
    </r>
  </si>
  <si>
    <r>
      <t>ФССЦ-21.1.06.08-0326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</si>
  <si>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АВВГнг-LS, напряжением 1,0 кВ, с числом жил - 3 и сечением 95 мм2</t>
  </si>
  <si>
    <r>
      <t>0,05</t>
    </r>
    <r>
      <rPr>
        <i/>
        <sz val="6"/>
        <rFont val="Arial"/>
        <family val="2"/>
        <charset val="204"/>
      </rPr>
      <t xml:space="preserve">
50/1000</t>
    </r>
  </si>
  <si>
    <t>Кабель до 35 кВ в готовых траншеях без покрытий, масса 1 м до 6 кг</t>
  </si>
  <si>
    <t>51</t>
  </si>
  <si>
    <t>52</t>
  </si>
  <si>
    <t>53</t>
  </si>
  <si>
    <t>ТСЦ-404-0005</t>
  </si>
  <si>
    <t>Кирпич керамический одинарный, размером 250х120х65 мм, марка 100</t>
  </si>
  <si>
    <t>54</t>
  </si>
  <si>
    <r>
      <t>ТЕРм10-06-048-05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</si>
  <si>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r>
      <t>Прокладка опознавательной ленты</t>
    </r>
    <r>
      <rPr>
        <i/>
        <sz val="7"/>
        <rFont val="Arial"/>
        <family val="2"/>
        <charset val="204"/>
      </rPr>
      <t xml:space="preserve">
(Табл.3, п.4 Демонтаж оборудования, не пригодного для дальнейшего использования (предназначено в лом), без разборки и резки ОЗП=0,3; ЭМ=0,3 к расх.; ЗПМ=0,3; МАТ=0 к расх.; ТЗ=0,3; ТЗМ=0,3)</t>
    </r>
  </si>
  <si>
    <t>1 км кабеля</t>
  </si>
  <si>
    <t>56</t>
  </si>
  <si>
    <t>57</t>
  </si>
  <si>
    <r>
      <t>ТЕР01-02-005-01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</si>
  <si>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Уплотнение грунта пневматическими трамбовками, группа грунтов 1-2</t>
  </si>
  <si>
    <t>100 м3 уплотненного грунта</t>
  </si>
  <si>
    <t>58</t>
  </si>
  <si>
    <t>Раздел 3. ПНР</t>
  </si>
  <si>
    <t>60</t>
  </si>
  <si>
    <t>61</t>
  </si>
  <si>
    <t>62</t>
  </si>
  <si>
    <r>
      <t>ТЕРп01-12-027-04</t>
    </r>
    <r>
      <rPr>
        <i/>
        <sz val="7"/>
        <rFont val="Arial"/>
        <family val="2"/>
        <charset val="204"/>
      </rPr>
      <t xml:space="preserve">
Пр.Минстроя Краснояр.кр. от 12.11.10 №237-О</t>
    </r>
  </si>
  <si>
    <t>За каждые последующие 500 м испытания силового кабеля напряжением до 10 кВ добавлять к расценке 01-12-027-01</t>
  </si>
  <si>
    <t>500 м кабеля</t>
  </si>
  <si>
    <t xml:space="preserve">      Итого Поз. 1-3, 13, 19-20, 26, 36, 39, 58</t>
  </si>
  <si>
    <t xml:space="preserve">      Всего с учетом "Индексы пересчета сметной стоимости (Воздушная прокладка на железобетонных столбах кабеля с алюминиевыми жилами напряжением 6 кВ)  4 квартал 2018г. Красноярский край 1 зона  ТЕР ОЗП=18,93; ЭМ=7,37; ЗПМ=18,93; МАТ=5,06"</t>
  </si>
  <si>
    <t xml:space="preserve">      Накладные расходы 89% = 105%*0.85 ФОТ (от 68 848,98)</t>
  </si>
  <si>
    <t xml:space="preserve">      Сметная прибыль 41% = 60%*(0.85*0.8) ФОТ (от 68 848,98)</t>
  </si>
  <si>
    <t xml:space="preserve">      Итого Поз. 8-11</t>
  </si>
  <si>
    <t xml:space="preserve">      Всего с учетом "Индексы пересчета сметной стоимости (Воздушная прокладка на железобетонных столбах кабеля с алюминиевыми жилами напряжением 6 кВ)  4 квартал 2018г. Красноярский край 1 зона  ФЕР ОЗП=21,76; ЭМ=9,33; ЗПМ=21,76; МАТ=4,95"</t>
  </si>
  <si>
    <t xml:space="preserve">      Итого Поз. 12</t>
  </si>
  <si>
    <t xml:space="preserve">      Всего с учетом "Индексы пересчета сметной стоимости (Перевозка строительных грузов бортовым автомобилем )  4 квартал 2018г. Красноярский край 1 зона  ФЕР ЭМ=14,54"</t>
  </si>
  <si>
    <t xml:space="preserve">      Итого Поз. 14, 16, 23-25, 28, 38, 41, 46, 49, 53</t>
  </si>
  <si>
    <t xml:space="preserve">      Итого Поз. 21-22, 27, 31, 33, 43, 45, 51</t>
  </si>
  <si>
    <t xml:space="preserve">      Итого Поз. 47, 56</t>
  </si>
  <si>
    <t xml:space="preserve">      Накладные расходы 68% = 80%*0.85 ФОТ (от 5 693,77)</t>
  </si>
  <si>
    <t xml:space="preserve">      Сметная прибыль 31% = 45%*(0.85*0.8) ФОТ (от 5 693,77)</t>
  </si>
  <si>
    <t xml:space="preserve">    Земляные работы, выполняемые механизированным способом:</t>
  </si>
  <si>
    <t xml:space="preserve">      Итого Поз. 57</t>
  </si>
  <si>
    <t xml:space="preserve">      Накладные расходы 81% = 95%*0.85 ФОТ (от 414,95)</t>
  </si>
  <si>
    <t xml:space="preserve">      Сметная прибыль 34% = 50%*(0.85*0.8) ФОТ (от 414,95)</t>
  </si>
  <si>
    <t xml:space="preserve">      Итого Поз. 30, 32, 34-35, 44, 48, 50, 52</t>
  </si>
  <si>
    <t xml:space="preserve">      Накладные расходы 81% = 95%*0.85 ФОТ (от 32 272,06)</t>
  </si>
  <si>
    <t xml:space="preserve">      Сметная прибыль 52% = 65%*0.8 ФОТ (от 32 272,06)</t>
  </si>
  <si>
    <t xml:space="preserve">      Итого Поз. 54</t>
  </si>
  <si>
    <t xml:space="preserve">      Накладные расходы 85% = 100%*0.85 ФОТ (от 110,93)</t>
  </si>
  <si>
    <t xml:space="preserve">      Сметная прибыль 52% = 65%*0.8 ФОТ (от 110,93)</t>
  </si>
  <si>
    <t xml:space="preserve">      Итого Поз. 60-62</t>
  </si>
  <si>
    <t xml:space="preserve">      Всего с учетом "Индексы пересчета сметной стоимости. ПНР 4 квартал 2018г. Красноярский край ОЗП=18,91"</t>
  </si>
  <si>
    <t xml:space="preserve">      Накладные расходы 55% = 65%*0.85 ФОТ (от 8 554,88)</t>
  </si>
  <si>
    <t xml:space="preserve">      Сметная прибыль 32% = 40%*0.8 ФОТ (от 8 554,88)</t>
  </si>
  <si>
    <t xml:space="preserve">  Непредвиденные затраты 2%</t>
  </si>
  <si>
    <t xml:space="preserve">  Индекс-дефлятор 2018/2019 г.г. 1 056 808,01 * 1,044</t>
  </si>
  <si>
    <t xml:space="preserve">  НДС 20%</t>
  </si>
  <si>
    <r>
      <t xml:space="preserve">ЛОКАЛЬНЫЙ СМЕТНЫЙ РАСЧЕТ № </t>
    </r>
    <r>
      <rPr>
        <sz val="10"/>
        <rFont val="Arial"/>
        <family val="2"/>
        <charset val="204"/>
      </rPr>
      <t>02-09-09</t>
    </r>
  </si>
  <si>
    <t>Выполнение работ по реконструкции  КЛ 6кВ от РП-10-116 по ул, Рейдовая, 57Г до РУ-32А</t>
  </si>
  <si>
    <t>___________________________3872402,15</t>
  </si>
  <si>
    <t>_______________________________________________________________________________________________2129755,97</t>
  </si>
  <si>
    <t>_______________________________________________________________________________________________751551,08</t>
  </si>
  <si>
    <t>_______________________________________________________________________________________________7722,99</t>
  </si>
  <si>
    <t>___________________________832582,27</t>
  </si>
  <si>
    <t>_______________________________________________________________________________________________4022,55</t>
  </si>
  <si>
    <r>
      <t>0,05</t>
    </r>
    <r>
      <rPr>
        <i/>
        <sz val="6"/>
        <rFont val="Arial"/>
        <family val="2"/>
        <charset val="204"/>
      </rPr>
      <t xml:space="preserve">
50*0,10/100</t>
    </r>
  </si>
  <si>
    <r>
      <t>11,4</t>
    </r>
    <r>
      <rPr>
        <i/>
        <sz val="6"/>
        <rFont val="Arial"/>
        <family val="2"/>
        <charset val="204"/>
      </rPr>
      <t xml:space="preserve">
5*2,4*0,95</t>
    </r>
  </si>
  <si>
    <r>
      <t>0,6</t>
    </r>
    <r>
      <rPr>
        <i/>
        <sz val="6"/>
        <rFont val="Arial"/>
        <family val="2"/>
        <charset val="204"/>
      </rPr>
      <t xml:space="preserve">
5*2,4*0,05</t>
    </r>
  </si>
  <si>
    <r>
      <t>0,1</t>
    </r>
    <r>
      <rPr>
        <i/>
        <sz val="6"/>
        <rFont val="Arial"/>
        <family val="2"/>
        <charset val="204"/>
      </rPr>
      <t xml:space="preserve">
окр(10/100;2)</t>
    </r>
  </si>
  <si>
    <r>
      <t>2,33</t>
    </r>
    <r>
      <rPr>
        <i/>
        <sz val="6"/>
        <rFont val="Arial"/>
        <family val="2"/>
        <charset val="204"/>
      </rPr>
      <t xml:space="preserve">
окр((10*0,043*2,4+10*0,059*2,4)*0,95;2)</t>
    </r>
  </si>
  <si>
    <r>
      <t>0,12</t>
    </r>
    <r>
      <rPr>
        <i/>
        <sz val="6"/>
        <rFont val="Arial"/>
        <family val="2"/>
        <charset val="204"/>
      </rPr>
      <t xml:space="preserve">
окр((10*0,043*2,4+10*0,059*2,4)*0,05;2)</t>
    </r>
  </si>
  <si>
    <r>
      <t>14,45</t>
    </r>
    <r>
      <rPr>
        <i/>
        <sz val="6"/>
        <rFont val="Arial"/>
        <family val="2"/>
        <charset val="204"/>
      </rPr>
      <t xml:space="preserve">
11,4+2,33+0,12+0,6</t>
    </r>
  </si>
  <si>
    <r>
      <t>12</t>
    </r>
    <r>
      <rPr>
        <i/>
        <sz val="6"/>
        <rFont val="Arial"/>
        <family val="2"/>
        <charset val="204"/>
      </rPr>
      <t xml:space="preserve">
1000*1,2/100</t>
    </r>
  </si>
  <si>
    <r>
      <t>6</t>
    </r>
    <r>
      <rPr>
        <i/>
        <sz val="6"/>
        <rFont val="Arial"/>
        <family val="2"/>
        <charset val="204"/>
      </rPr>
      <t xml:space="preserve">
1000*0,5*1,2/100</t>
    </r>
  </si>
  <si>
    <r>
      <t>10</t>
    </r>
    <r>
      <rPr>
        <i/>
        <sz val="6"/>
        <rFont val="Arial"/>
        <family val="2"/>
        <charset val="204"/>
      </rPr>
      <t xml:space="preserve">
1000/100</t>
    </r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</si>
  <si>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ААБл напряжением 1,0 кВ, с числом жил - 3 и сечением 185 мм2</t>
  </si>
  <si>
    <r>
      <t>50</t>
    </r>
    <r>
      <rPr>
        <i/>
        <sz val="6"/>
        <rFont val="Arial"/>
        <family val="2"/>
        <charset val="204"/>
      </rPr>
      <t xml:space="preserve">
0,5*0,1*1000</t>
    </r>
  </si>
  <si>
    <r>
      <t>8</t>
    </r>
    <r>
      <rPr>
        <i/>
        <sz val="6"/>
        <rFont val="Arial"/>
        <family val="2"/>
        <charset val="204"/>
      </rPr>
      <t xml:space="preserve">
8*1000/1000</t>
    </r>
  </si>
  <si>
    <r>
      <t>0,43</t>
    </r>
    <r>
      <rPr>
        <i/>
        <sz val="6"/>
        <rFont val="Arial"/>
        <family val="2"/>
        <charset val="204"/>
      </rPr>
      <t xml:space="preserve">
10*0,043</t>
    </r>
  </si>
  <si>
    <r>
      <t>0,017</t>
    </r>
    <r>
      <rPr>
        <i/>
        <sz val="6"/>
        <rFont val="Arial"/>
        <family val="2"/>
        <charset val="204"/>
      </rPr>
      <t xml:space="preserve">
окр(0,05*1000*0,33/1000;3)</t>
    </r>
  </si>
  <si>
    <t xml:space="preserve">      Накладные расходы 88% = 104%*0,85 ФОТ (от 4 945,69)</t>
  </si>
  <si>
    <t xml:space="preserve">      Сметная прибыль 48% = 60%*0,8 ФОТ (от 4 945,69)</t>
  </si>
  <si>
    <t xml:space="preserve">      Накладные расходы 68% = 80%*0,85 ФОТ (от 600 431,88)</t>
  </si>
  <si>
    <t xml:space="preserve">      Сметная прибыль 36% = 45%*0,8 ФОТ (от 600 431,88)</t>
  </si>
  <si>
    <t xml:space="preserve">      Итого Поз. 18, 22-23</t>
  </si>
  <si>
    <t xml:space="preserve">      Итого Поз. 19-21, 25</t>
  </si>
  <si>
    <t xml:space="preserve">      Итого Поз. 24, 26-33</t>
  </si>
  <si>
    <t xml:space="preserve">      Накладные расходы 121% = 142%*0,85 ФОТ (от 4 877,39)</t>
  </si>
  <si>
    <t xml:space="preserve">      Сметная прибыль 76% = 95%*0,8 ФОТ (от 4 877,39)</t>
  </si>
  <si>
    <t xml:space="preserve">      Итого Поз. 34-36</t>
  </si>
  <si>
    <t xml:space="preserve">        Накладные расходы 81% = 95%*0,85 ФОТ (от 33 497,49)</t>
  </si>
  <si>
    <t xml:space="preserve">        Сметная прибыль 65% ФОТ (от 33 497,49)</t>
  </si>
  <si>
    <t xml:space="preserve">        Накладные расходы 81% = 95%*0,85 ФОТ (от 130 744,58)</t>
  </si>
  <si>
    <t xml:space="preserve">        Сметная прибыль 52% = 65%*0,8 ФОТ (от 130 744,58)</t>
  </si>
  <si>
    <t xml:space="preserve">      Итого Поз. 16-17</t>
  </si>
  <si>
    <t xml:space="preserve">      Накладные расходы 55% = 65%*0,85 ФОТ (от 4 129,94)</t>
  </si>
  <si>
    <t xml:space="preserve">      Сметная прибыль 32% = 40%*0,8 ФОТ (от 4 129,94)</t>
  </si>
  <si>
    <t xml:space="preserve">  Производство работ в зимнее время ГСН 81-05-02-2007 табл.4 п. 2.6: 3,7%*1,05= 3,885% от 2881307,05</t>
  </si>
  <si>
    <t xml:space="preserve">  Итого с прочими затратами (7 722,99)</t>
  </si>
  <si>
    <t xml:space="preserve">  Непредвиденные затраты 3% от 3000968,82</t>
  </si>
  <si>
    <t xml:space="preserve">  Дефлятор 2018/2019 3 090 997,88 * 1,044</t>
  </si>
  <si>
    <t xml:space="preserve">  НДС 20% от 3227001,79</t>
  </si>
  <si>
    <t>Модернизация электрических сетей 0,4 кВ, запитанных от комплектной трансформаторной подстанции  № 881,  осуществляющих электроснабжение жилых домов по ул. Лесная, 247-307</t>
  </si>
  <si>
    <r>
      <t xml:space="preserve">ЛОКАЛЬНЫЙ СМЕТНЫЙ РАСЧЕТ № </t>
    </r>
    <r>
      <rPr>
        <sz val="10"/>
        <rFont val="Arial"/>
        <family val="2"/>
        <charset val="204"/>
      </rPr>
      <t>02-02-02</t>
    </r>
  </si>
  <si>
    <t>Замена провода марки А-35 на самонесущий провод марки СИП 4 (4х95)</t>
  </si>
  <si>
    <t>___________________________2350171,2</t>
  </si>
  <si>
    <t>_______________________________________________________________________________________________1566932</t>
  </si>
  <si>
    <t>_______________________________________________________________________________________________180806</t>
  </si>
  <si>
    <t>_______________________________________________________________________________________________5658</t>
  </si>
  <si>
    <t>___________________________312437</t>
  </si>
  <si>
    <t>_______________________________________________________________________________________________1261,96</t>
  </si>
  <si>
    <r>
      <t>40</t>
    </r>
    <r>
      <rPr>
        <i/>
        <sz val="6"/>
        <rFont val="Arial"/>
        <family val="2"/>
        <charset val="204"/>
      </rPr>
      <t xml:space="preserve">
</t>
    </r>
  </si>
  <si>
    <r>
      <t>2,4</t>
    </r>
    <r>
      <rPr>
        <i/>
        <sz val="6"/>
        <rFont val="Arial"/>
        <family val="2"/>
        <charset val="204"/>
      </rPr>
      <t xml:space="preserve">
240/100</t>
    </r>
  </si>
  <si>
    <r>
      <t>0,9</t>
    </r>
    <r>
      <rPr>
        <i/>
        <sz val="6"/>
        <rFont val="Arial"/>
        <family val="2"/>
        <charset val="204"/>
      </rPr>
      <t xml:space="preserve">
900/1000</t>
    </r>
  </si>
  <si>
    <r>
      <t>0,46</t>
    </r>
    <r>
      <rPr>
        <i/>
        <sz val="6"/>
        <rFont val="Arial"/>
        <family val="2"/>
        <charset val="204"/>
      </rPr>
      <t xml:space="preserve">
46 / 100</t>
    </r>
  </si>
  <si>
    <r>
      <t>44</t>
    </r>
    <r>
      <rPr>
        <i/>
        <sz val="6"/>
        <rFont val="Arial"/>
        <family val="2"/>
        <charset val="204"/>
      </rPr>
      <t xml:space="preserve">
</t>
    </r>
  </si>
  <si>
    <r>
      <t>1,76</t>
    </r>
    <r>
      <rPr>
        <i/>
        <sz val="6"/>
        <rFont val="Arial"/>
        <family val="2"/>
        <charset val="204"/>
      </rPr>
      <t xml:space="preserve">
(44*4) / 100</t>
    </r>
  </si>
  <si>
    <t>Кабельная линия АВВГ 4х185, 4х240</t>
  </si>
  <si>
    <r>
      <t>0,78</t>
    </r>
    <r>
      <rPr>
        <i/>
        <sz val="6"/>
        <rFont val="Arial"/>
        <family val="2"/>
        <charset val="204"/>
      </rPr>
      <t xml:space="preserve">
(80+50)*0,5*1,2/100</t>
    </r>
  </si>
  <si>
    <r>
      <t>1,3</t>
    </r>
    <r>
      <rPr>
        <i/>
        <sz val="6"/>
        <rFont val="Arial"/>
        <family val="2"/>
        <charset val="204"/>
      </rPr>
      <t xml:space="preserve">
(80+50)/100</t>
    </r>
  </si>
  <si>
    <r>
      <t>15,6</t>
    </r>
    <r>
      <rPr>
        <i/>
        <sz val="6"/>
        <rFont val="Arial"/>
        <family val="2"/>
        <charset val="204"/>
      </rPr>
      <t xml:space="preserve">
(80+50)*0,1*1,2</t>
    </r>
  </si>
  <si>
    <t>Кабель до 35 кВ в готовых траншеях без покрытий, масса 1 м до 6 кг ( АВВГ4х185,  АВВГ4х240)</t>
  </si>
  <si>
    <r>
      <t>1,3</t>
    </r>
    <r>
      <rPr>
        <i/>
        <sz val="6"/>
        <rFont val="Arial"/>
        <family val="2"/>
        <charset val="204"/>
      </rPr>
      <t xml:space="preserve">
(80+50) / 100</t>
    </r>
  </si>
  <si>
    <r>
      <t>ФССЦ-21.2.01.01-0070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</si>
  <si>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СИП-4 4х95-0,6/1,0</t>
  </si>
  <si>
    <r>
      <t>0,8</t>
    </r>
    <r>
      <rPr>
        <i/>
        <sz val="6"/>
        <rFont val="Arial"/>
        <family val="2"/>
        <charset val="204"/>
      </rPr>
      <t xml:space="preserve">
800/1000</t>
    </r>
  </si>
  <si>
    <r>
      <t>0,6</t>
    </r>
    <r>
      <rPr>
        <i/>
        <sz val="6"/>
        <rFont val="Arial"/>
        <family val="2"/>
        <charset val="204"/>
      </rPr>
      <t xml:space="preserve">
60/100</t>
    </r>
  </si>
  <si>
    <r>
      <t>0,2</t>
    </r>
    <r>
      <rPr>
        <i/>
        <sz val="6"/>
        <rFont val="Arial"/>
        <family val="2"/>
        <charset val="204"/>
      </rPr>
      <t xml:space="preserve">
20/100</t>
    </r>
  </si>
  <si>
    <r>
      <t>ФССЦ-21.1.06.08-0355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</si>
  <si>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АВВГ, напряжением 1,0 кВ, с числом жил - 4 и сечением 240 мм2</t>
  </si>
  <si>
    <r>
      <t>2,1</t>
    </r>
    <r>
      <rPr>
        <i/>
        <sz val="6"/>
        <rFont val="Arial"/>
        <family val="2"/>
        <charset val="204"/>
      </rPr>
      <t xml:space="preserve">
21/10</t>
    </r>
  </si>
  <si>
    <t xml:space="preserve">      Итого Поз. 1-3, 7-10, 13, 21</t>
  </si>
  <si>
    <t xml:space="preserve">      Накладные расходы 89% = 105%*0,85 ФОТ (от 212 963)</t>
  </si>
  <si>
    <t xml:space="preserve">      Сметная прибыль 48% = 60%*0,8 ФОТ (от 212 963)</t>
  </si>
  <si>
    <t xml:space="preserve">      Итого Поз. 15, 17</t>
  </si>
  <si>
    <t xml:space="preserve">      Накладные расходы 68% = 80%*0,85 ФОТ (от 39 318)</t>
  </si>
  <si>
    <t xml:space="preserve">      Сметная прибыль 36% = 45%*0,8 ФОТ (от 39 318)</t>
  </si>
  <si>
    <t xml:space="preserve">      Итого Поз. 23, 26, 30-32, 36-41</t>
  </si>
  <si>
    <t xml:space="preserve">      Итого Поз. 24-25, 27-29, 33-35</t>
  </si>
  <si>
    <t xml:space="preserve">      Итого Поз. 4, 6, 11, 14, 16, 18-20</t>
  </si>
  <si>
    <t xml:space="preserve">      Накладные расходы 81% = 95%*0,85 ФОТ (от 37 159)</t>
  </si>
  <si>
    <t xml:space="preserve">      Сметная прибыль 52% = 65%*0,8 ФОТ (от 37 159)</t>
  </si>
  <si>
    <t xml:space="preserve">      Итого Поз. 5, 12</t>
  </si>
  <si>
    <t xml:space="preserve">      Накладные расходы 68% = 80%*0,85 ФОТ (от 19 971)</t>
  </si>
  <si>
    <t xml:space="preserve">      Сметная прибыль 48% = 60%*0,8 ФОТ (от 19 971)</t>
  </si>
  <si>
    <t xml:space="preserve">      Итого Поз. 22</t>
  </si>
  <si>
    <t xml:space="preserve">      Накладные расходы 55% = 65%*0,85 ФОТ (от 3 026)</t>
  </si>
  <si>
    <t xml:space="preserve">      Сметная прибыль 32% = 40%*0,8 ФОТ (от 3 026)</t>
  </si>
  <si>
    <t xml:space="preserve">  Производство работ в зимнее время  (ГСН 81-05-2007, табл.4,  п.2.6   3,7*1,05= 3,885% от 1747738</t>
  </si>
  <si>
    <t xml:space="preserve">  Итого с прочими затратами (5 658)</t>
  </si>
  <si>
    <t xml:space="preserve">  Дефлятор  2018/2019                                        1 821 296 * 1,044</t>
  </si>
  <si>
    <t xml:space="preserve">  Непредвиденные затраты 3% от 1901433</t>
  </si>
  <si>
    <t xml:space="preserve">  НДС 20% от 1958476</t>
  </si>
  <si>
    <t>Модернизация электрических сетей 0,4 кВ, запитанных от трансформаторной подстанции  № 479, расположенной по ул.Брянская, 141, осуществляющих электроснабжение жилых домов по ул. Брянская, 141, 336-358</t>
  </si>
  <si>
    <r>
      <t xml:space="preserve">ЛОКАЛЬНЫЙ СМЕТНЫЙ РАСЧЕТ № </t>
    </r>
    <r>
      <rPr>
        <sz val="10"/>
        <rFont val="Arial"/>
        <family val="2"/>
        <charset val="204"/>
      </rPr>
      <t>02-03-03</t>
    </r>
  </si>
  <si>
    <t>Замена провода марки А-35 на самонесущий провод марки СИП 4 (4х50)</t>
  </si>
  <si>
    <t>___________________________819559,2</t>
  </si>
  <si>
    <t>_______________________________________________________________________________________________530044</t>
  </si>
  <si>
    <t>_______________________________________________________________________________________________77725</t>
  </si>
  <si>
    <t>_______________________________________________________________________________________________3747</t>
  </si>
  <si>
    <t>___________________________96275</t>
  </si>
  <si>
    <t>_______________________________________________________________________________________________403,62</t>
  </si>
  <si>
    <r>
      <t>10</t>
    </r>
    <r>
      <rPr>
        <i/>
        <sz val="6"/>
        <rFont val="Arial"/>
        <family val="2"/>
        <charset val="204"/>
      </rPr>
      <t xml:space="preserve">
</t>
    </r>
  </si>
  <si>
    <r>
      <t>1,4</t>
    </r>
    <r>
      <rPr>
        <i/>
        <sz val="6"/>
        <rFont val="Arial"/>
        <family val="2"/>
        <charset val="204"/>
      </rPr>
      <t xml:space="preserve">
140/100</t>
    </r>
  </si>
  <si>
    <r>
      <t>0,425</t>
    </r>
    <r>
      <rPr>
        <i/>
        <sz val="6"/>
        <rFont val="Arial"/>
        <family val="2"/>
        <charset val="204"/>
      </rPr>
      <t xml:space="preserve">
425/1000</t>
    </r>
  </si>
  <si>
    <r>
      <t>0,24</t>
    </r>
    <r>
      <rPr>
        <i/>
        <sz val="6"/>
        <rFont val="Arial"/>
        <family val="2"/>
        <charset val="204"/>
      </rPr>
      <t xml:space="preserve">
24 / 100</t>
    </r>
  </si>
  <si>
    <r>
      <t>22</t>
    </r>
    <r>
      <rPr>
        <i/>
        <sz val="6"/>
        <rFont val="Arial"/>
        <family val="2"/>
        <charset val="204"/>
      </rPr>
      <t xml:space="preserve">
</t>
    </r>
  </si>
  <si>
    <r>
      <t>0,4</t>
    </r>
    <r>
      <rPr>
        <i/>
        <sz val="6"/>
        <rFont val="Arial"/>
        <family val="2"/>
        <charset val="204"/>
      </rPr>
      <t xml:space="preserve">
(10*4) / 100</t>
    </r>
  </si>
  <si>
    <t>Кабельная линия АВВГ 4х150</t>
  </si>
  <si>
    <r>
      <t>0,3</t>
    </r>
    <r>
      <rPr>
        <i/>
        <sz val="6"/>
        <rFont val="Arial"/>
        <family val="2"/>
        <charset val="204"/>
      </rPr>
      <t xml:space="preserve">
50*0,5*1,2/100</t>
    </r>
  </si>
  <si>
    <r>
      <t>0,5</t>
    </r>
    <r>
      <rPr>
        <i/>
        <sz val="6"/>
        <rFont val="Arial"/>
        <family val="2"/>
        <charset val="204"/>
      </rPr>
      <t xml:space="preserve">
50/100</t>
    </r>
  </si>
  <si>
    <r>
      <t>6</t>
    </r>
    <r>
      <rPr>
        <i/>
        <sz val="6"/>
        <rFont val="Arial"/>
        <family val="2"/>
        <charset val="204"/>
      </rPr>
      <t xml:space="preserve">
50*0,1*1,2</t>
    </r>
  </si>
  <si>
    <t>Кабель до 35 кВ в готовых траншеях без покрытий, масса 1 м до 6 кг ( АВВГ4х240)</t>
  </si>
  <si>
    <r>
      <t>0,36</t>
    </r>
    <r>
      <rPr>
        <i/>
        <sz val="6"/>
        <rFont val="Arial"/>
        <family val="2"/>
        <charset val="204"/>
      </rPr>
      <t xml:space="preserve">
36 / 100</t>
    </r>
  </si>
  <si>
    <r>
      <t>ФССЦ-21.2.01.01-0068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</si>
  <si>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СИП-4 4х50-0,6/1,0</t>
  </si>
  <si>
    <r>
      <t>0,45</t>
    </r>
    <r>
      <rPr>
        <i/>
        <sz val="6"/>
        <rFont val="Arial"/>
        <family val="2"/>
        <charset val="204"/>
      </rPr>
      <t xml:space="preserve">
450/1000</t>
    </r>
  </si>
  <si>
    <r>
      <t>0,42</t>
    </r>
    <r>
      <rPr>
        <i/>
        <sz val="6"/>
        <rFont val="Arial"/>
        <family val="2"/>
        <charset val="204"/>
      </rPr>
      <t xml:space="preserve">
42/100</t>
    </r>
  </si>
  <si>
    <r>
      <t>0,12</t>
    </r>
    <r>
      <rPr>
        <i/>
        <sz val="6"/>
        <rFont val="Arial"/>
        <family val="2"/>
        <charset val="204"/>
      </rPr>
      <t xml:space="preserve">
12/100</t>
    </r>
  </si>
  <si>
    <r>
      <t>0,06</t>
    </r>
    <r>
      <rPr>
        <i/>
        <sz val="6"/>
        <rFont val="Arial"/>
        <family val="2"/>
        <charset val="204"/>
      </rPr>
      <t xml:space="preserve">
6/100</t>
    </r>
  </si>
  <si>
    <r>
      <t>ФССЦ-21.2.01.01-0066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</si>
  <si>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СИП-4 4х25-0,6/1,0</t>
  </si>
  <si>
    <r>
      <t>0,2</t>
    </r>
    <r>
      <rPr>
        <i/>
        <sz val="6"/>
        <rFont val="Arial"/>
        <family val="2"/>
        <charset val="204"/>
      </rPr>
      <t xml:space="preserve">
200/1000</t>
    </r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</si>
  <si>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АВВГ, напряжением 1,0 кВ, с числом жил - 4и сечением 185 мм2</t>
  </si>
  <si>
    <r>
      <t>1,6</t>
    </r>
    <r>
      <rPr>
        <i/>
        <sz val="6"/>
        <rFont val="Arial"/>
        <family val="2"/>
        <charset val="204"/>
      </rPr>
      <t xml:space="preserve">
16/10</t>
    </r>
  </si>
  <si>
    <t xml:space="preserve">      Накладные расходы 89% = 105%*0,85 ФОТ (от 54 102)</t>
  </si>
  <si>
    <t xml:space="preserve">      Сметная прибыль 48% = 60%*0,8 ФОТ (от 54 102)</t>
  </si>
  <si>
    <t xml:space="preserve">      Накладные расходы 68% = 80%*0,85 ФОТ (от 15 125)</t>
  </si>
  <si>
    <t xml:space="preserve">      Сметная прибыль 36% = 45%*0,8 ФОТ (от 15 125)</t>
  </si>
  <si>
    <t xml:space="preserve">      Итого Поз. 23, 25, 29-31, 34-39</t>
  </si>
  <si>
    <t xml:space="preserve">      Итого Поз. 24, 26-28, 32-33</t>
  </si>
  <si>
    <t xml:space="preserve">      Накладные расходы 81% = 95%*0,85 ФОТ (от 15 068)</t>
  </si>
  <si>
    <t xml:space="preserve">      Сметная прибыль 52% = 65%*0,8 ФОТ (от 15 068)</t>
  </si>
  <si>
    <t xml:space="preserve">      Накладные расходы 68% = 80%*0,85 ФОТ (от 9 976)</t>
  </si>
  <si>
    <t xml:space="preserve">      Сметная прибыль 48% = 60%*0,8 ФОТ (от 9 976)</t>
  </si>
  <si>
    <t xml:space="preserve">      Накладные расходы 55% = 65%*0,85 ФОТ (от 2 004)</t>
  </si>
  <si>
    <t xml:space="preserve">      Сметная прибыль 32% = 40%*0,8 ФОТ (от 2 004)</t>
  </si>
  <si>
    <t xml:space="preserve">  Производство работ в зимнее время  (ГСН 81-05-2007, табл.4,  п.2.6   3,7*1,05= 3,885% от 607769</t>
  </si>
  <si>
    <t xml:space="preserve">  Итого с прочими затратами (3 747)</t>
  </si>
  <si>
    <t xml:space="preserve">  Дефлятор  2018/2019                                        635 128 * 1,044</t>
  </si>
  <si>
    <t xml:space="preserve">  Непредвиденные затраты 3% от 663074</t>
  </si>
  <si>
    <t xml:space="preserve">  НДС 20% от 682966</t>
  </si>
  <si>
    <t>Модернизация электрических сетей 0,4 кВ, запитанных от комплектной трансформаторной подстанции  № 982, расположенной по ул. Базайская, 140 г, осуществляющих электроснабжение частных жилых домов по ул. Базайская, 136-158</t>
  </si>
  <si>
    <r>
      <t xml:space="preserve">ЛОКАЛЬНЫЙ СМЕТНЫЙ РАСЧЕТ № </t>
    </r>
    <r>
      <rPr>
        <sz val="10"/>
        <rFont val="Arial"/>
        <family val="2"/>
        <charset val="204"/>
      </rPr>
      <t>02-04-04</t>
    </r>
  </si>
  <si>
    <t>Замена провода марки А-50 на самонесущий провод марки СИП 4 (4*70)</t>
  </si>
  <si>
    <t>___________________________2353389,6</t>
  </si>
  <si>
    <t>_______________________________________________________________________________________________1596699</t>
  </si>
  <si>
    <t>_______________________________________________________________________________________________151670</t>
  </si>
  <si>
    <t>_______________________________________________________________________________________________7497</t>
  </si>
  <si>
    <t>___________________________289719</t>
  </si>
  <si>
    <t>_______________________________________________________________________________________________1134,26</t>
  </si>
  <si>
    <r>
      <t>38</t>
    </r>
    <r>
      <rPr>
        <i/>
        <sz val="6"/>
        <rFont val="Arial"/>
        <family val="2"/>
        <charset val="204"/>
      </rPr>
      <t xml:space="preserve">
</t>
    </r>
  </si>
  <si>
    <r>
      <t>2,8</t>
    </r>
    <r>
      <rPr>
        <i/>
        <sz val="6"/>
        <rFont val="Arial"/>
        <family val="2"/>
        <charset val="204"/>
      </rPr>
      <t xml:space="preserve">
280/100</t>
    </r>
  </si>
  <si>
    <r>
      <t>0,056</t>
    </r>
    <r>
      <rPr>
        <i/>
        <sz val="6"/>
        <rFont val="Arial"/>
        <family val="2"/>
        <charset val="204"/>
      </rPr>
      <t xml:space="preserve">
56/1000</t>
    </r>
  </si>
  <si>
    <r>
      <t>1,05</t>
    </r>
    <r>
      <rPr>
        <i/>
        <sz val="6"/>
        <rFont val="Arial"/>
        <family val="2"/>
        <charset val="204"/>
      </rPr>
      <t xml:space="preserve">
1050/1000</t>
    </r>
  </si>
  <si>
    <r>
      <t>0,6</t>
    </r>
    <r>
      <rPr>
        <i/>
        <sz val="6"/>
        <rFont val="Arial"/>
        <family val="2"/>
        <charset val="204"/>
      </rPr>
      <t xml:space="preserve">
60 / 100</t>
    </r>
  </si>
  <si>
    <r>
      <t>50</t>
    </r>
    <r>
      <rPr>
        <i/>
        <sz val="6"/>
        <rFont val="Arial"/>
        <family val="2"/>
        <charset val="204"/>
      </rPr>
      <t xml:space="preserve">
</t>
    </r>
  </si>
  <si>
    <r>
      <t>2</t>
    </r>
    <r>
      <rPr>
        <i/>
        <sz val="6"/>
        <rFont val="Arial"/>
        <family val="2"/>
        <charset val="204"/>
      </rPr>
      <t xml:space="preserve">
(50*4) / 100</t>
    </r>
  </si>
  <si>
    <r>
      <t>0,5</t>
    </r>
    <r>
      <rPr>
        <i/>
        <sz val="6"/>
        <rFont val="Arial"/>
        <family val="2"/>
        <charset val="204"/>
      </rPr>
      <t xml:space="preserve">
50 / 100</t>
    </r>
  </si>
  <si>
    <r>
      <t>0,73</t>
    </r>
    <r>
      <rPr>
        <i/>
        <sz val="6"/>
        <rFont val="Arial"/>
        <family val="2"/>
        <charset val="204"/>
      </rPr>
      <t xml:space="preserve">
73 / 100</t>
    </r>
  </si>
  <si>
    <r>
      <t>0,29</t>
    </r>
    <r>
      <rPr>
        <i/>
        <sz val="6"/>
        <rFont val="Arial"/>
        <family val="2"/>
        <charset val="204"/>
      </rPr>
      <t xml:space="preserve">
29/100</t>
    </r>
  </si>
  <si>
    <r>
      <t>ФССЦ-21.2.01.01-0065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</si>
  <si>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Провода самонесущие изолированные для воздушных линий электропередачи с алюминиевыми жилами марки: СИП-4 4х16-0,6/1,0</t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</si>
  <si>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АВВГ напряжением 1,0 кВ, с числом жил - 4 и сечением 185 мм2</t>
  </si>
  <si>
    <r>
      <t>5,2</t>
    </r>
    <r>
      <rPr>
        <i/>
        <sz val="6"/>
        <rFont val="Arial"/>
        <family val="2"/>
        <charset val="204"/>
      </rPr>
      <t xml:space="preserve">
52/10</t>
    </r>
  </si>
  <si>
    <t xml:space="preserve">      Накладные расходы 89% = 105%*0,85 ФОТ (от 213 984)</t>
  </si>
  <si>
    <t xml:space="preserve">      Сметная прибыль 48% = 60%*0,8 ФОТ (от 213 984)</t>
  </si>
  <si>
    <t xml:space="preserve">      Итого Поз. 23-24, 28-30, 34-39</t>
  </si>
  <si>
    <t xml:space="preserve">      Итого Поз. 25-27, 31-33</t>
  </si>
  <si>
    <t xml:space="preserve">      Накладные расходы 81% = 95%*0,85 ФОТ (от 33 923)</t>
  </si>
  <si>
    <t xml:space="preserve">      Сметная прибыль 52% = 65%*0,8 ФОТ (от 33 923)</t>
  </si>
  <si>
    <t xml:space="preserve">      Накладные расходы 68% = 80%*0,85 ФОТ (от 22 678)</t>
  </si>
  <si>
    <t xml:space="preserve">      Сметная прибыль 48% = 60%*0,8 ФОТ (от 22 678)</t>
  </si>
  <si>
    <t xml:space="preserve">      Накладные расходы 55% = 65%*0,85 ФОТ (от 4 009)</t>
  </si>
  <si>
    <t xml:space="preserve">      Сметная прибыль 32% = 40%*0,8 ФОТ (от 4 009)</t>
  </si>
  <si>
    <t xml:space="preserve">  Производство работ в зимнее время  (ГСН 81-05-2007, табл.4,  п.2.6   3,7*1,05= 3,885% от 1748369</t>
  </si>
  <si>
    <t xml:space="preserve">  Итого с прочими затратами (7 497)</t>
  </si>
  <si>
    <t xml:space="preserve">  Дефлятор  2018/2019                                        1 823 790 * 1,044</t>
  </si>
  <si>
    <t xml:space="preserve">  Непредвиденные затраты 3% от 1904037</t>
  </si>
  <si>
    <t xml:space="preserve">  НДС 20% от 1961158</t>
  </si>
  <si>
    <t>Модернизация электрических сетей 0,4 кВ, запитанных от комплектной трансформаторной подстанции  № 981, расположенной по ул. Базайская, 76 г, осуществляющих электроснабжение частных жилых домов по ул. Базайская, 45-136</t>
  </si>
  <si>
    <r>
      <t xml:space="preserve">ЛОКАЛЬНЫЙ СМЕТНЫЙ РАСЧЕТ № </t>
    </r>
    <r>
      <rPr>
        <sz val="10"/>
        <rFont val="Arial"/>
        <family val="2"/>
        <charset val="204"/>
      </rPr>
      <t>02-05-05</t>
    </r>
  </si>
  <si>
    <t>Замена провода марки А-35 на самонесущий провод марки СИП 4 (4х70)</t>
  </si>
  <si>
    <t>___________________________4413027,6</t>
  </si>
  <si>
    <t>_______________________________________________________________________________________________2922109</t>
  </si>
  <si>
    <t>_______________________________________________________________________________________________351889</t>
  </si>
  <si>
    <t>_______________________________________________________________________________________________18741</t>
  </si>
  <si>
    <t>___________________________562324</t>
  </si>
  <si>
    <t>_______________________________________________________________________________________________2215,13</t>
  </si>
  <si>
    <r>
      <t>3,2</t>
    </r>
    <r>
      <rPr>
        <i/>
        <sz val="6"/>
        <rFont val="Arial"/>
        <family val="2"/>
        <charset val="204"/>
      </rPr>
      <t xml:space="preserve">
320/100</t>
    </r>
  </si>
  <si>
    <r>
      <t>2,511</t>
    </r>
    <r>
      <rPr>
        <i/>
        <sz val="6"/>
        <rFont val="Arial"/>
        <family val="2"/>
        <charset val="204"/>
      </rPr>
      <t xml:space="preserve">
2511/1000</t>
    </r>
  </si>
  <si>
    <r>
      <t>1,02</t>
    </r>
    <r>
      <rPr>
        <i/>
        <sz val="6"/>
        <rFont val="Arial"/>
        <family val="2"/>
        <charset val="204"/>
      </rPr>
      <t xml:space="preserve">
102 / 100</t>
    </r>
  </si>
  <si>
    <r>
      <t>144</t>
    </r>
    <r>
      <rPr>
        <i/>
        <sz val="6"/>
        <rFont val="Arial"/>
        <family val="2"/>
        <charset val="204"/>
      </rPr>
      <t xml:space="preserve">
</t>
    </r>
  </si>
  <si>
    <r>
      <t>5,76</t>
    </r>
    <r>
      <rPr>
        <i/>
        <sz val="6"/>
        <rFont val="Arial"/>
        <family val="2"/>
        <charset val="204"/>
      </rPr>
      <t xml:space="preserve">
(144*4) / 100</t>
    </r>
  </si>
  <si>
    <r>
      <t>0,7</t>
    </r>
    <r>
      <rPr>
        <i/>
        <sz val="6"/>
        <rFont val="Arial"/>
        <family val="2"/>
        <charset val="204"/>
      </rPr>
      <t xml:space="preserve">
70/100</t>
    </r>
  </si>
  <si>
    <r>
      <t>2,8</t>
    </r>
    <r>
      <rPr>
        <i/>
        <sz val="6"/>
        <rFont val="Arial"/>
        <family val="2"/>
        <charset val="204"/>
      </rPr>
      <t xml:space="preserve">
2800/1000</t>
    </r>
  </si>
  <si>
    <t xml:space="preserve">      Накладные расходы 89% = 105%*0,85 ФОТ (от 385 661)</t>
  </si>
  <si>
    <t xml:space="preserve">      Сметная прибыль 48% = 60%*0,8 ФОТ (от 385 661)</t>
  </si>
  <si>
    <t xml:space="preserve">      Накладные расходы 81% = 95%*0,85 ФОТ (от 71 082)</t>
  </si>
  <si>
    <t xml:space="preserve">      Сметная прибыль 52% = 65%*0,8 ФОТ (от 71 082)</t>
  </si>
  <si>
    <t xml:space="preserve">      Накладные расходы 68% = 80%*0,85 ФОТ (от 65 309)</t>
  </si>
  <si>
    <t xml:space="preserve">      Сметная прибыль 48% = 60%*0,8 ФОТ (от 65 309)</t>
  </si>
  <si>
    <t xml:space="preserve">      Накладные расходы 55% = 65%*0,85 ФОТ (от 10 022)</t>
  </si>
  <si>
    <t xml:space="preserve">      Сметная прибыль 32% = 40%*0,8 ФОТ (от 10 022)</t>
  </si>
  <si>
    <t xml:space="preserve">  Производство работ в зимнее время  (ГСН 81-05-2007, табл.4,  п.2.6   3,7*1,05= 3,885% от 3273998</t>
  </si>
  <si>
    <t xml:space="preserve">  Итого с прочими затратами (18 741)</t>
  </si>
  <si>
    <t xml:space="preserve">  Дефлятор  2018/2019                                        3 419 934 * 1,044</t>
  </si>
  <si>
    <t xml:space="preserve">  Непредвиденные затраты 3% от 3570411</t>
  </si>
  <si>
    <t xml:space="preserve">  НДС 20% от 3677523</t>
  </si>
  <si>
    <t>Модернизация электрических сетей 0,4  кВ, запитанных от комплектной трансформаторной подстанции № 981 А, расположенной по ул. Базайская, 27г, осуществляющих электроснабжение частных жилых домов по ул. Базайская, 6-41</t>
  </si>
  <si>
    <r>
      <t xml:space="preserve">ЛОКАЛЬНЫЙ СМЕТНЫЙ РАСЧЕТ № </t>
    </r>
    <r>
      <rPr>
        <sz val="10"/>
        <rFont val="Arial"/>
        <family val="2"/>
        <charset val="204"/>
      </rPr>
      <t>02-06-06</t>
    </r>
  </si>
  <si>
    <t>Замена провода марки А-35 на самонесущий провод марки СИП 4 (4*70)</t>
  </si>
  <si>
    <t>___________________________980145,6</t>
  </si>
  <si>
    <t>_______________________________________________________________________________________________649899</t>
  </si>
  <si>
    <t>_______________________________________________________________________________________________80012</t>
  </si>
  <si>
    <t>_______________________________________________________________________________________________1309</t>
  </si>
  <si>
    <t>___________________________135595</t>
  </si>
  <si>
    <t>_______________________________________________________________________________________________532,07</t>
  </si>
  <si>
    <r>
      <t>15</t>
    </r>
    <r>
      <rPr>
        <i/>
        <sz val="6"/>
        <rFont val="Arial"/>
        <family val="2"/>
        <charset val="204"/>
      </rPr>
      <t xml:space="preserve">
</t>
    </r>
  </si>
  <si>
    <r>
      <t>0,472</t>
    </r>
    <r>
      <rPr>
        <i/>
        <sz val="6"/>
        <rFont val="Arial"/>
        <family val="2"/>
        <charset val="204"/>
      </rPr>
      <t xml:space="preserve">
472/1000</t>
    </r>
  </si>
  <si>
    <r>
      <t>30</t>
    </r>
    <r>
      <rPr>
        <i/>
        <sz val="6"/>
        <rFont val="Arial"/>
        <family val="2"/>
        <charset val="204"/>
      </rPr>
      <t xml:space="preserve">
</t>
    </r>
  </si>
  <si>
    <r>
      <t>1,2</t>
    </r>
    <r>
      <rPr>
        <i/>
        <sz val="6"/>
        <rFont val="Arial"/>
        <family val="2"/>
        <charset val="204"/>
      </rPr>
      <t xml:space="preserve">
(30*4) / 100</t>
    </r>
  </si>
  <si>
    <r>
      <t>0,12</t>
    </r>
    <r>
      <rPr>
        <i/>
        <sz val="6"/>
        <rFont val="Arial"/>
        <family val="2"/>
        <charset val="204"/>
      </rPr>
      <t xml:space="preserve">
20*0,5*1,2/100</t>
    </r>
  </si>
  <si>
    <r>
      <t>2,4</t>
    </r>
    <r>
      <rPr>
        <i/>
        <sz val="6"/>
        <rFont val="Arial"/>
        <family val="2"/>
        <charset val="204"/>
      </rPr>
      <t xml:space="preserve">
20*0,1*1,2</t>
    </r>
  </si>
  <si>
    <t>Кабель до 35 кВ в готовых траншеях без покрытий, масса 1 м до 6 кг ( АВВГ4х150)</t>
  </si>
  <si>
    <r>
      <t>0,2</t>
    </r>
    <r>
      <rPr>
        <i/>
        <sz val="6"/>
        <rFont val="Arial"/>
        <family val="2"/>
        <charset val="204"/>
      </rPr>
      <t xml:space="preserve">
20 / 100</t>
    </r>
  </si>
  <si>
    <r>
      <t>ФССЦ-21.1.06.08-0341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</si>
  <si>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Кабель силовой с алюминиевыми жилами с поливинилхлоридной изоляцией и оболочкой, не распространяющий горение, с низким дымо- и газовыделением марки: АВВГ, напряжением 1,0 кВ, с числом жил - 4 и сечением 150 мм2</t>
  </si>
  <si>
    <r>
      <t>0,02</t>
    </r>
    <r>
      <rPr>
        <i/>
        <sz val="6"/>
        <rFont val="Arial"/>
        <family val="2"/>
        <charset val="204"/>
      </rPr>
      <t xml:space="preserve">
20/1000</t>
    </r>
  </si>
  <si>
    <r>
      <t>0,6</t>
    </r>
    <r>
      <rPr>
        <i/>
        <sz val="6"/>
        <rFont val="Arial"/>
        <family val="2"/>
        <charset val="204"/>
      </rPr>
      <t xml:space="preserve">
6/10</t>
    </r>
  </si>
  <si>
    <t xml:space="preserve">      Накладные расходы 89% = 105%*0,85 ФОТ (от 97 186)</t>
  </si>
  <si>
    <t xml:space="preserve">      Сметная прибыль 48% = 60%*0,8 ФОТ (от 97 186)</t>
  </si>
  <si>
    <t xml:space="preserve">      Накладные расходы 68% = 80%*0,85 ФОТ (от 6 058)</t>
  </si>
  <si>
    <t xml:space="preserve">      Сметная прибыль 36% = 45%*0,8 ФОТ (от 6 058)</t>
  </si>
  <si>
    <t xml:space="preserve">      Накладные расходы 81% = 95%*0,85 ФОТ (от 18 040)</t>
  </si>
  <si>
    <t xml:space="preserve">      Сметная прибыль 52% = 65%*0,8 ФОТ (от 18 040)</t>
  </si>
  <si>
    <t xml:space="preserve">      Накладные расходы 68% = 80%*0,85 ФОТ (от 13 611)</t>
  </si>
  <si>
    <t xml:space="preserve">      Сметная прибыль 48% = 60%*0,8 ФОТ (от 13 611)</t>
  </si>
  <si>
    <t xml:space="preserve">      Накладные расходы 55% = 65%*0,85 ФОТ (от 700)</t>
  </si>
  <si>
    <t xml:space="preserve">      Сметная прибыль 32% = 40%*0,8 ФОТ (от 700)</t>
  </si>
  <si>
    <t xml:space="preserve">  Производство работ в зимнее время  (ГСН 81-05-2007, табл.4,  п.2.6   3,7*1,05= 3,885% от 729911</t>
  </si>
  <si>
    <t xml:space="preserve">  Итого с прочими затратами (1 309)</t>
  </si>
  <si>
    <t xml:space="preserve">  Дефлятор  2018/2019                                        759 577 * 1,044</t>
  </si>
  <si>
    <t xml:space="preserve">  Непредвиденные затраты 3% от 792998</t>
  </si>
  <si>
    <t xml:space="preserve">  НДС 20% от 816788</t>
  </si>
  <si>
    <t xml:space="preserve"> Выполнение работ по реконструкции  КЛ 10кВ от ПС-10 110/10кВ "Нагорная" (яч.13, 32) до ТП-480 по ул. Маерчака, 107 стр. 4 </t>
  </si>
  <si>
    <t>___________________________15918921,34</t>
  </si>
  <si>
    <t>_______________________________________________________________________________________________7512592,12</t>
  </si>
  <si>
    <t>_______________________________________________________________________________________________2908448,93</t>
  </si>
  <si>
    <t>_______________________________________________________________________________________________26150,68</t>
  </si>
  <si>
    <t>___________________________1916228,87</t>
  </si>
  <si>
    <t>_______________________________________________________________________________________________9977,91</t>
  </si>
  <si>
    <t>Составлен(а) в текущих (прогнозных) ценах по состоянию на 2020 г.</t>
  </si>
  <si>
    <r>
      <t>0,33754</t>
    </r>
    <r>
      <rPr>
        <i/>
        <sz val="6"/>
        <rFont val="Arial"/>
        <family val="2"/>
        <charset val="204"/>
      </rPr>
      <t xml:space="preserve">
337,54*0,10/100</t>
    </r>
  </si>
  <si>
    <t>311-01-148-1</t>
  </si>
  <si>
    <t>Мусор строительный с погрузкой экскаваторами емкостью ковша до 0,5мЗ: погрузка</t>
  </si>
  <si>
    <t>тонна</t>
  </si>
  <si>
    <r>
      <t>81,0096</t>
    </r>
    <r>
      <rPr>
        <i/>
        <sz val="6"/>
        <rFont val="Arial"/>
        <family val="2"/>
        <charset val="204"/>
      </rPr>
      <t xml:space="preserve">
33,754*2,4</t>
    </r>
  </si>
  <si>
    <t>311-01-146-1</t>
  </si>
  <si>
    <t>Мусор строительный с погрузкой вручную: погрузка</t>
  </si>
  <si>
    <t>310-3010-1</t>
  </si>
  <si>
    <t>Перевозка грузов автомобилями-самосвалами грузоподъемностью 10 т работающих вне карьера: расстояние перевозки 10 км; нормативное время пробега 1,052 час; класс груза 1</t>
  </si>
  <si>
    <r>
      <t>83,4596</t>
    </r>
    <r>
      <rPr>
        <i/>
        <sz val="6"/>
        <rFont val="Arial"/>
        <family val="2"/>
        <charset val="204"/>
      </rPr>
      <t xml:space="preserve">
мус9+мус3+мус4</t>
    </r>
  </si>
  <si>
    <r>
      <t>19,6944</t>
    </r>
    <r>
      <rPr>
        <i/>
        <sz val="6"/>
        <rFont val="Arial"/>
        <family val="2"/>
        <charset val="204"/>
      </rPr>
      <t xml:space="preserve">
4103*0,4*1,2/100</t>
    </r>
  </si>
  <si>
    <r>
      <t>41,03</t>
    </r>
    <r>
      <rPr>
        <i/>
        <sz val="6"/>
        <rFont val="Arial"/>
        <family val="2"/>
        <charset val="204"/>
      </rPr>
      <t xml:space="preserve">
4103/100</t>
    </r>
  </si>
  <si>
    <t>Раздел 2. ПНС</t>
  </si>
  <si>
    <t>Раздел 3. Материалы в текущих ценах</t>
  </si>
  <si>
    <t>прайс</t>
  </si>
  <si>
    <t>Кабель марки ААБл3*240</t>
  </si>
  <si>
    <t>Песок</t>
  </si>
  <si>
    <r>
      <t>205,15</t>
    </r>
    <r>
      <rPr>
        <b/>
        <i/>
        <sz val="6"/>
        <rFont val="Arial"/>
        <family val="2"/>
        <charset val="204"/>
      </rPr>
      <t xml:space="preserve">
0,5*0,1*4103</t>
    </r>
  </si>
  <si>
    <t>Кирпич</t>
  </si>
  <si>
    <r>
      <t>32824</t>
    </r>
    <r>
      <rPr>
        <b/>
        <i/>
        <sz val="6"/>
        <rFont val="Arial"/>
        <family val="2"/>
        <charset val="204"/>
      </rPr>
      <t xml:space="preserve">
8*4103</t>
    </r>
  </si>
  <si>
    <t>Труба асбестоцементная Ду150мм</t>
  </si>
  <si>
    <t>Муфта соединительная СТП 10 (150-240)</t>
  </si>
  <si>
    <t>Муфта концевая 10 КВТП (150-240)</t>
  </si>
  <si>
    <r>
      <t>0,33754</t>
    </r>
    <r>
      <rPr>
        <i/>
        <sz val="6"/>
        <rFont val="Arial"/>
        <family val="2"/>
        <charset val="204"/>
      </rPr>
      <t xml:space="preserve">
337,54/1000</t>
    </r>
  </si>
  <si>
    <r>
      <t>0,33754</t>
    </r>
    <r>
      <rPr>
        <i/>
        <sz val="6"/>
        <rFont val="Arial"/>
        <family val="2"/>
        <charset val="204"/>
      </rPr>
      <t xml:space="preserve">
асф</t>
    </r>
  </si>
  <si>
    <r>
      <t>0,111</t>
    </r>
    <r>
      <rPr>
        <i/>
        <sz val="6"/>
        <rFont val="Arial"/>
        <family val="2"/>
        <charset val="204"/>
      </rPr>
      <t xml:space="preserve">
окр(асф*1000*0,33/1000;3)</t>
    </r>
  </si>
  <si>
    <r>
      <t>0,2</t>
    </r>
    <r>
      <rPr>
        <i/>
        <sz val="6"/>
        <rFont val="Arial"/>
        <family val="2"/>
        <charset val="204"/>
      </rPr>
      <t xml:space="preserve">
окр(20,1/100;2)</t>
    </r>
  </si>
  <si>
    <r>
      <t>-0,2</t>
    </r>
    <r>
      <rPr>
        <i/>
        <sz val="6"/>
        <rFont val="Arial"/>
        <family val="2"/>
        <charset val="204"/>
      </rPr>
      <t xml:space="preserve">
-газон</t>
    </r>
  </si>
  <si>
    <r>
      <t>0,2</t>
    </r>
    <r>
      <rPr>
        <i/>
        <sz val="6"/>
        <rFont val="Arial"/>
        <family val="2"/>
        <charset val="204"/>
      </rPr>
      <t xml:space="preserve">
газон</t>
    </r>
  </si>
  <si>
    <t xml:space="preserve">    Итоги по позициям, введенным в базисных ценах</t>
  </si>
  <si>
    <t xml:space="preserve">      Благоустройство (ремонтно-строительные):</t>
  </si>
  <si>
    <t xml:space="preserve">        Итого Поз. 1, 3</t>
  </si>
  <si>
    <t xml:space="preserve">        Всего с учетом "Индексы 3 квартала 2016г.  (Кабельная прокладка алюм. жилы- 10  кВ) ОЗП=16,86; ЭМ=5,8; ЗПМ=16,86; МАТ=2,81"</t>
  </si>
  <si>
    <t xml:space="preserve">        Накладные расходы 88% = 104%*0.85 ФОТ (от 17 212,37)</t>
  </si>
  <si>
    <t xml:space="preserve">        Сметная прибыль 48% = 60%*0.8 ФОТ (от 17 212,37)</t>
  </si>
  <si>
    <t xml:space="preserve">      Погрузо-разгрузочные работы при автоперевозках:</t>
  </si>
  <si>
    <t xml:space="preserve">        Итого Поз. 2, 4-5</t>
  </si>
  <si>
    <t xml:space="preserve">        Всего с учетом "Индекс 3 квартала 2016 г. на перевозку бортовым автомобилем г/п 5 т ЭМ=7,82"</t>
  </si>
  <si>
    <t xml:space="preserve">        Накладные расходы 85% = 100%*0.85 ФОТ (от 30,57)</t>
  </si>
  <si>
    <t xml:space="preserve">        Сметная прибыль 48% = 60%*0.8 ФОТ (от 30,57)</t>
  </si>
  <si>
    <t xml:space="preserve">      Перевозка грузов водным (речным) транспортом:</t>
  </si>
  <si>
    <t xml:space="preserve">        Итого Поз. 6</t>
  </si>
  <si>
    <t xml:space="preserve">      Земляные работы, выполняемые ручным способом:</t>
  </si>
  <si>
    <t xml:space="preserve">        Итого Поз. 7-8</t>
  </si>
  <si>
    <t xml:space="preserve">        Всего с учетом "4. Производство строительных и других работ на открытых и полуоткрытых производственных площадках в стесненных условиях: с наличием в зоне производства работ действующего технологического оборудования или движения технологического транспорта ОЗП=1,15; ЭМ=1,15; ЗПМ=1,15; ТЗ=1,15; ТЗМ=1,15"</t>
  </si>
  <si>
    <t xml:space="preserve">        Всего с учетом "5. Производство строительных и других работ вблизи объектов, находящихся под высоким напряжением, в том числе  в охранной зоне действующей воздушной линии электропередачи ОЗП=1,2; ЭМ=1,2; ЗПМ=1,2; ТЗ=1,2; ТЗМ=1,2"</t>
  </si>
  <si>
    <t xml:space="preserve">        Накладные расходы 68% = 80%*0.85 ФОТ (от 1 184 843,24)</t>
  </si>
  <si>
    <t xml:space="preserve">        Сметная прибыль 36% = 45%*0.8 ФОТ (от 1 184 843,24)</t>
  </si>
  <si>
    <t xml:space="preserve">      Наружные сети водопровода, канализации, теплоснабжения, газопровода:</t>
  </si>
  <si>
    <t xml:space="preserve">        Итого Поз. 9</t>
  </si>
  <si>
    <t xml:space="preserve">        Накладные расходы 111% = 130%*0.85 ФОТ (от 54 868,17)</t>
  </si>
  <si>
    <t xml:space="preserve">        Сметная прибыль 71% = 89%*0.8 ФОТ (от 54 868,17)</t>
  </si>
  <si>
    <t xml:space="preserve">      Автомобильные дороги:</t>
  </si>
  <si>
    <t xml:space="preserve">        Итого Поз. 25, 27-34</t>
  </si>
  <si>
    <t xml:space="preserve">        Накладные расходы 121% = 142%*0.85 ФОТ (от 23 701,45)</t>
  </si>
  <si>
    <t xml:space="preserve">        Сметная прибыль 76% = 95%*0.8 ФОТ (от 23 701,45)</t>
  </si>
  <si>
    <t xml:space="preserve">      Материалы для строительных работ:</t>
  </si>
  <si>
    <t xml:space="preserve">        Итого Поз. 26</t>
  </si>
  <si>
    <t xml:space="preserve">      Озеленение. Защитные лесонасаждения:</t>
  </si>
  <si>
    <t xml:space="preserve">        Итого Поз. 35-37</t>
  </si>
  <si>
    <t xml:space="preserve">        Накладные расходы 98% = 115%*0.85 ФОТ (от 1 698,31)</t>
  </si>
  <si>
    <t xml:space="preserve">        Сметная прибыль 72% = 90%*0.8 ФОТ (от 1 698,31)</t>
  </si>
  <si>
    <t xml:space="preserve">    Итоги по позициям, введенным в текущих ценах</t>
  </si>
  <si>
    <t xml:space="preserve">      Материалы:</t>
  </si>
  <si>
    <t xml:space="preserve">        Итого Поз. 19-24</t>
  </si>
  <si>
    <t xml:space="preserve">        Всего с учетом "Заготовительно-складские расходы МАТ=2%"</t>
  </si>
  <si>
    <t xml:space="preserve">      Итоги по Поз. 10 НР 95%=81%*0.85 ФОТ; СП 65% ФОТ</t>
  </si>
  <si>
    <t xml:space="preserve">        Итого Поз. 10</t>
  </si>
  <si>
    <t xml:space="preserve">        Всего с учетом "4. Производство монтажных работ на открытых и полуоткрытых производственных площадках в стесненных условиях: с наличием в зоне производства работ действующего технологического оборудования или движения технологического транспорта ОЗП=1,15; ЭМ=1,15; ЗПМ=1,15; ТЗ=1,15; ТЗМ=1,15"</t>
  </si>
  <si>
    <t xml:space="preserve">        Накладные расходы 81% = 95%*0.85 ФОТ (от 140 847,09)</t>
  </si>
  <si>
    <t xml:space="preserve">        Сметная прибыль 65% ФОТ (от 140 847,09)</t>
  </si>
  <si>
    <t xml:space="preserve">      Итоги по Поз. 11-14 НР 95%=81%*0.85 ФОТ; СП 65%=52%*0.8 ФОТ</t>
  </si>
  <si>
    <t xml:space="preserve">        Итого Поз. 11-14</t>
  </si>
  <si>
    <t xml:space="preserve">        Накладные расходы 81% = 95%*0.85 ФОТ (от 479 043,35)</t>
  </si>
  <si>
    <t xml:space="preserve">        Сметная прибыль 52% = 65%*0.8 ФОТ (от 479 043,35)</t>
  </si>
  <si>
    <t xml:space="preserve">      Итого Поз. 15-18</t>
  </si>
  <si>
    <t xml:space="preserve">      Всего с учетом "МДС40 т.2 п.3. На действующих предприятиях (в цехах, корпусах, на производственных площадках) , остановленных для производства работ по реконструкции, расширению, техническому перевооружению, а также в зданиях и сооружениях всех назначений при наличии в зоне производства работ загромождающих  помещения предметов (станков, установок, аппаратов, эксплуатационного и лабораторного оборудования, оргтехники, мебели и т.п.) (с учетом письма Госстроя от 14.02.2006 № СК-481/02) ОЗП=1,15; ТЗ=1,15"</t>
  </si>
  <si>
    <t xml:space="preserve">      Всего с учетом "ПНР ОЗП=16,85"</t>
  </si>
  <si>
    <t xml:space="preserve">      Накладные расходы 55% = 65%*0.85 ФОТ (от 13 984,32)</t>
  </si>
  <si>
    <t xml:space="preserve">      Сметная прибыль 32% = 40%*0.8 ФОТ (от 13 984,32)</t>
  </si>
  <si>
    <t xml:space="preserve">  Производство работ в зимнее время ГСН 81-05-02-2007 табл.4 п. 2.6: 3,7%*1,05= 3,885%</t>
  </si>
  <si>
    <t xml:space="preserve">  Итого с прочими затратами (26 150,68)</t>
  </si>
  <si>
    <t xml:space="preserve">  Непредвиденные затраты 3%</t>
  </si>
  <si>
    <t xml:space="preserve">  Дефлятор 2016/2017, 2017/2018, 2018/2019, 2019/2020 11 177 610,65 * (1,046*1,045*1,042*1,042)</t>
  </si>
  <si>
    <t>Модернизация электрических сетей 0,4  кВ, запитанных от комплектной трансформаторной подстанции № 976, расположенной по ул. Торговая, 7, осуществляющих электроснабжение частных жилых домов по ул. Торговая, 1-60, ул. Карьерная, 29-46А, ул. Колхозная, 24-48, ул. Каменная, 1-8, ул. Сибирская, 17-88, ул. Каштачная, 1-8, ул. 1-я Боровая, 9-44, ул. 2-я Боровая, 23</t>
  </si>
  <si>
    <t>___________________________6017642,4</t>
  </si>
  <si>
    <t>_______________________________________________________________________________________________3239008</t>
  </si>
  <si>
    <t>_______________________________________________________________________________________________271067</t>
  </si>
  <si>
    <t>_______________________________________________________________________________________________22983</t>
  </si>
  <si>
    <t>___________________________416839</t>
  </si>
  <si>
    <t>_______________________________________________________________________________________________1906,34</t>
  </si>
  <si>
    <t>Составлен(а) в текущих (прогнозных) ценах по состоянию на 2020 г</t>
  </si>
  <si>
    <r>
      <t>65</t>
    </r>
    <r>
      <rPr>
        <i/>
        <sz val="6"/>
        <rFont val="Arial"/>
        <family val="2"/>
        <charset val="204"/>
      </rPr>
      <t xml:space="preserve">
оп</t>
    </r>
  </si>
  <si>
    <r>
      <t>3</t>
    </r>
    <r>
      <rPr>
        <i/>
        <sz val="6"/>
        <rFont val="Arial"/>
        <family val="2"/>
        <charset val="204"/>
      </rPr>
      <t xml:space="preserve">
300/100</t>
    </r>
  </si>
  <si>
    <r>
      <t>Прибор, устанавливаемый на резьбовых соединениях, масса до 1,5 кг (изолятор штырьевой)</t>
    </r>
    <r>
      <rPr>
        <i/>
        <sz val="7"/>
        <rFont val="Arial"/>
        <family val="2"/>
        <charset val="204"/>
      </rPr>
      <t xml:space="preserve">
(МДС 81-37.2004 п.п.3.2.1.Демонтаж оборудования, которое подлежит дальнейшему использованию, со снятием с места установки, необходимой (частичной) разборкой и консервированием с целью длительного или кратковременною хранения ОЗП=0,7; ЭМ=0,7 к расх.; ЗПМ=0,7; МАТ=0 к расх.; ТЗ=0,7; ТЗМ=0,7)</t>
    </r>
  </si>
  <si>
    <r>
      <t>180</t>
    </r>
    <r>
      <rPr>
        <i/>
        <sz val="6"/>
        <rFont val="Arial"/>
        <family val="2"/>
        <charset val="204"/>
      </rPr>
      <t xml:space="preserve">
оп*2,769</t>
    </r>
  </si>
  <si>
    <r>
      <t>Конструкция сварная (крюк высоковольтный)</t>
    </r>
    <r>
      <rPr>
        <i/>
        <sz val="7"/>
        <rFont val="Arial"/>
        <family val="2"/>
        <charset val="204"/>
      </rPr>
      <t xml:space="preserve">
(МДС37 п.3.2.1.Демонтаж оборудования, которое не подлежит дальнейшему использованию (предназначено в лом) с разборкой и резкой на части ОЗП=0,5; ЭМ=0,5 к расх.; ЗПМ=0,5; МАТ=0 к расх.; ТЗ=0,5; ТЗМ=0,5)</t>
    </r>
  </si>
  <si>
    <r>
      <t>0,24244</t>
    </r>
    <r>
      <rPr>
        <i/>
        <sz val="6"/>
        <rFont val="Arial"/>
        <family val="2"/>
        <charset val="204"/>
      </rPr>
      <t xml:space="preserve">
(76/1000) * 3,19</t>
    </r>
  </si>
  <si>
    <r>
      <t>Установка железобетонных опор ВЛ 0,38; 6-10 кВ c траверсами с одинарными приставками одностоечных</t>
    </r>
    <r>
      <rPr>
        <i/>
        <sz val="7"/>
        <rFont val="Arial"/>
        <family val="2"/>
        <charset val="204"/>
      </rPr>
      <t xml:space="preserve">
245,65 = 252,01 - 6 x 1,06</t>
    </r>
  </si>
  <si>
    <r>
      <t>3,953</t>
    </r>
    <r>
      <rPr>
        <i/>
        <sz val="6"/>
        <rFont val="Arial"/>
        <family val="2"/>
        <charset val="204"/>
      </rPr>
      <t xml:space="preserve">
3953/1000</t>
    </r>
  </si>
  <si>
    <r>
      <t>2,1054</t>
    </r>
    <r>
      <rPr>
        <i/>
        <sz val="6"/>
        <rFont val="Arial"/>
        <family val="2"/>
        <charset val="204"/>
      </rPr>
      <t xml:space="preserve">
66 / 100 * 3,19</t>
    </r>
  </si>
  <si>
    <r>
      <t>180</t>
    </r>
    <r>
      <rPr>
        <i/>
        <sz val="6"/>
        <rFont val="Arial"/>
        <family val="2"/>
        <charset val="204"/>
      </rPr>
      <t xml:space="preserve">
из</t>
    </r>
  </si>
  <si>
    <r>
      <t>2,9029</t>
    </r>
    <r>
      <rPr>
        <i/>
        <sz val="6"/>
        <rFont val="Arial"/>
        <family val="2"/>
        <charset val="204"/>
      </rPr>
      <t xml:space="preserve">
91 / 100 * 3,19</t>
    </r>
  </si>
  <si>
    <r>
      <t>28,71</t>
    </r>
    <r>
      <rPr>
        <i/>
        <sz val="6"/>
        <rFont val="Arial"/>
        <family val="2"/>
        <charset val="204"/>
      </rPr>
      <t xml:space="preserve">
9 * 3,19</t>
    </r>
  </si>
  <si>
    <t>Раздел 4. Материалы в текущих ценах</t>
  </si>
  <si>
    <t>Прайс-лист</t>
  </si>
  <si>
    <t>Стойка  ж/б</t>
  </si>
  <si>
    <r>
      <t>65</t>
    </r>
    <r>
      <rPr>
        <b/>
        <i/>
        <sz val="6"/>
        <rFont val="Arial"/>
        <family val="2"/>
        <charset val="204"/>
      </rPr>
      <t xml:space="preserve">
оп</t>
    </r>
  </si>
  <si>
    <t>Крюк монтажный</t>
  </si>
  <si>
    <r>
      <t>195</t>
    </r>
    <r>
      <rPr>
        <b/>
        <i/>
        <sz val="6"/>
        <rFont val="Arial"/>
        <family val="2"/>
        <charset val="204"/>
      </rPr>
      <t xml:space="preserve">
61 * 3,19</t>
    </r>
  </si>
  <si>
    <t>Зажим анкерный  SO 275S</t>
  </si>
  <si>
    <r>
      <t>67</t>
    </r>
    <r>
      <rPr>
        <b/>
        <i/>
        <sz val="6"/>
        <rFont val="Arial"/>
        <family val="2"/>
        <charset val="204"/>
      </rPr>
      <t xml:space="preserve">
21 * 3,19</t>
    </r>
  </si>
  <si>
    <t>Зажим поддерживающий  SO 270</t>
  </si>
  <si>
    <r>
      <t>93</t>
    </r>
    <r>
      <rPr>
        <b/>
        <i/>
        <sz val="6"/>
        <rFont val="Arial"/>
        <family val="2"/>
        <charset val="204"/>
      </rPr>
      <t xml:space="preserve">
29 * 3,19</t>
    </r>
  </si>
  <si>
    <t>Зажим поддерживающий  SO 140.02</t>
  </si>
  <si>
    <r>
      <t>64</t>
    </r>
    <r>
      <rPr>
        <b/>
        <i/>
        <sz val="6"/>
        <rFont val="Arial"/>
        <family val="2"/>
        <charset val="204"/>
      </rPr>
      <t xml:space="preserve">
20 * 3,19</t>
    </r>
  </si>
  <si>
    <r>
      <t>96</t>
    </r>
    <r>
      <rPr>
        <b/>
        <i/>
        <sz val="6"/>
        <rFont val="Arial"/>
        <family val="2"/>
        <charset val="204"/>
      </rPr>
      <t xml:space="preserve">
30 * 3,19</t>
    </r>
  </si>
  <si>
    <r>
      <t>223</t>
    </r>
    <r>
      <rPr>
        <b/>
        <i/>
        <sz val="6"/>
        <rFont val="Arial"/>
        <family val="2"/>
        <charset val="204"/>
      </rPr>
      <t xml:space="preserve">
70 * 3,19</t>
    </r>
  </si>
  <si>
    <t>Соединительные пресуемые зажимы S J8.70</t>
  </si>
  <si>
    <t>Провод СИП 4 4*50</t>
  </si>
  <si>
    <r>
      <t>Лента бандажная СОТ37</t>
    </r>
    <r>
      <rPr>
        <i/>
        <sz val="7"/>
        <rFont val="Arial"/>
        <family val="2"/>
        <charset val="204"/>
      </rPr>
      <t xml:space="preserve">
МАТ=126,98/25</t>
    </r>
  </si>
  <si>
    <r>
      <t>160</t>
    </r>
    <r>
      <rPr>
        <b/>
        <i/>
        <sz val="6"/>
        <rFont val="Arial"/>
        <family val="2"/>
        <charset val="204"/>
      </rPr>
      <t xml:space="preserve">
(2*25) * 3,19</t>
    </r>
  </si>
  <si>
    <r>
      <t>5,08</t>
    </r>
    <r>
      <rPr>
        <b/>
        <i/>
        <sz val="5"/>
        <rFont val="Arial"/>
        <family val="2"/>
        <charset val="204"/>
      </rPr>
      <t xml:space="preserve">
126,98/25</t>
    </r>
  </si>
  <si>
    <r>
      <t>160</t>
    </r>
    <r>
      <rPr>
        <b/>
        <i/>
        <sz val="6"/>
        <rFont val="Arial"/>
        <family val="2"/>
        <charset val="204"/>
      </rPr>
      <t xml:space="preserve">
50 * 3,19</t>
    </r>
  </si>
  <si>
    <r>
      <t>134</t>
    </r>
    <r>
      <rPr>
        <b/>
        <i/>
        <sz val="6"/>
        <rFont val="Arial"/>
        <family val="2"/>
        <charset val="204"/>
      </rPr>
      <t xml:space="preserve">
42 * 3,19</t>
    </r>
  </si>
  <si>
    <r>
      <t>638</t>
    </r>
    <r>
      <rPr>
        <b/>
        <i/>
        <sz val="6"/>
        <rFont val="Arial"/>
        <family val="2"/>
        <charset val="204"/>
      </rPr>
      <t xml:space="preserve">
200 * 3,19</t>
    </r>
  </si>
  <si>
    <t>Зажим прокалывающий Р 645</t>
  </si>
  <si>
    <r>
      <t>651</t>
    </r>
    <r>
      <rPr>
        <b/>
        <i/>
        <sz val="6"/>
        <rFont val="Arial"/>
        <family val="2"/>
        <charset val="204"/>
      </rPr>
      <t xml:space="preserve">
204 * 3,19</t>
    </r>
  </si>
  <si>
    <t xml:space="preserve">  Итого Строительные работы</t>
  </si>
  <si>
    <t xml:space="preserve">  Итого Монтажные работы</t>
  </si>
  <si>
    <t xml:space="preserve">  Итого Прочие затраты</t>
  </si>
  <si>
    <t xml:space="preserve">  Производство работ в зимнее время  (ГСН 81-05-2007, табл.4,  п.2.6   3,7*1,05= 3,885%</t>
  </si>
  <si>
    <t xml:space="preserve">  Итого с прочими затратами (22 983)</t>
  </si>
  <si>
    <t xml:space="preserve">  Дефлятор 2016/2015,  2017/2016  2018/2017, 2018/2019, 2019/2020     (Письмо МинЭкономРазвития России №29474-АВ/ДОЗИ от 15.10.2015г)                                            3 669 424 * (1,069*1,057*1,055*1,055*1,055)</t>
  </si>
  <si>
    <t>Начальник управления капитального строительства ООО "КрасКом"</t>
  </si>
  <si>
    <t>_____________________________ О.В. Князев</t>
  </si>
  <si>
    <t>"______ " _______________2019 г.</t>
  </si>
  <si>
    <t xml:space="preserve">СМЕТА №    </t>
  </si>
  <si>
    <t>на проектные (изыскательские)  работы</t>
  </si>
  <si>
    <t>Разработка проектно-сметной документации  2020 год</t>
  </si>
  <si>
    <t>Наименование предприятия, здания, сооружения, стадии проектирования, этапа, вида проектных</t>
  </si>
  <si>
    <t>Итого по расчету: 905 248,68 руб.</t>
  </si>
  <si>
    <t>Характеристика предприятия,
здания, сооружения или вид работ</t>
  </si>
  <si>
    <t>Номер частей, глав, таблиц, параграфов и пунктов указаний к разделу справочника базовых цен на проектные и изыскательские работы для строителей</t>
  </si>
  <si>
    <t>Расчет стоимости: (a+bx)*Kj или (стоимость строительно-монтажных работ)*проц./ 100 или количество * цена, руб.</t>
  </si>
  <si>
    <t>Стоимость работ,
руб.</t>
  </si>
  <si>
    <t xml:space="preserve">Раздел 1. </t>
  </si>
  <si>
    <t>Модернизация электрических сетей 0,4 кВ, запитанных от комплектной трансформаторной подстанции  № 976, расположенной по ул. Торговая, 7 г, осуществляющих электроснабжение частных жилых домов по ул. Торговая, 1-60, ул. Карьерная, 29-46А, ул. Колхозная, 24-48, ул. Каменная, 1-8, ул. Сибирская, 17-88, ул. Каштачная, 1-8, ул. 1-я Боровая, 9-44, ул. 2-я Боровая, 23</t>
  </si>
  <si>
    <t xml:space="preserve">Кабельные линии напряжением до 35 кВ с интервалами протяженности: свыше 1000 до 5000 м, 3953(м) </t>
  </si>
  <si>
    <t xml:space="preserve">СБЦП "Коммунальные инженерные сети и сооружения (2012)" табл.17 п.4
(СБЦП07-17-4) </t>
  </si>
  <si>
    <t>(12265+37*3953)*(1+(0,2+0,05))*1,3*1,2*0,6
(A+B*X)*(1+(К2+К1))*К4*К3*К5</t>
  </si>
  <si>
    <t>185 475,42</t>
  </si>
  <si>
    <t>При проектировании электрических кабельных линий, проходящих по территории с коэффициентом застройки от 0,3 до 0,5, до;</t>
  </si>
  <si>
    <t>К2=1,2 п.2.8.1.1;</t>
  </si>
  <si>
    <t xml:space="preserve"> </t>
  </si>
  <si>
    <t>При наличии в зоне работ от 5 до 10 действующих или проектируемых коммуникаций, до;</t>
  </si>
  <si>
    <t>К1=1,05 п.2.8.1.1;</t>
  </si>
  <si>
    <t>Районный коэффициент к заработной плате;</t>
  </si>
  <si>
    <t>К4=1,3 ;</t>
  </si>
  <si>
    <t>При проектировании объектов в городах с населением более 1 млн. человек, до;</t>
  </si>
  <si>
    <t>К3=1,2 ОП п.1.10;</t>
  </si>
  <si>
    <t>Проектная документация</t>
  </si>
  <si>
    <t xml:space="preserve">К5=0,6 Приказ Минрегионразвития № 620 от 29.12.2009 </t>
  </si>
  <si>
    <t>Замена двух кабельных линии 10кВ марки ААБл (3х150) мм² на кабели марки ААБ2л (3х185) мм² от ПС-10 110/10 кВ "Нагорная" (яч. 13, 32) до ТП-480 по ул. Маерчака, 107 стр. 4</t>
  </si>
  <si>
    <t xml:space="preserve">Кабельные линии напряжением до 35 кВ с интервалами протяженности: свыше 1000 до 5000 м, 4103(м) </t>
  </si>
  <si>
    <t>(12265+37*4103)*(1+(0,2+0,05))*1,3*1,2*0,6
(A+B*X)*(1+(К2+К1))*К4*К3*К5</t>
  </si>
  <si>
    <t>191 968,92</t>
  </si>
  <si>
    <t xml:space="preserve">   Итого Поз. 1-2</t>
  </si>
  <si>
    <t>377 444,34</t>
  </si>
  <si>
    <t xml:space="preserve">   Всего с учетом "Относительная стоимость разработки проектной документации К=0,4296"</t>
  </si>
  <si>
    <t>162 150,09</t>
  </si>
  <si>
    <t xml:space="preserve">   Всего c учетом "Индекс перевода в цены 3 кв 2016г. 3,9200"</t>
  </si>
  <si>
    <t>635 628,35</t>
  </si>
  <si>
    <t xml:space="preserve">   Дефлятор   2017/2016, 2018/2017, 2019/2018, 2020/20119          1,046*1,045*1,042*1,042= 18,6816%</t>
  </si>
  <si>
    <t>118 745,55</t>
  </si>
  <si>
    <t xml:space="preserve">   Итого с учетом доп. работ и затрат</t>
  </si>
  <si>
    <t>754 373,90</t>
  </si>
  <si>
    <t xml:space="preserve">   НДС 20%</t>
  </si>
  <si>
    <t>150 874,78</t>
  </si>
  <si>
    <t xml:space="preserve">   ВСЕГО по смете</t>
  </si>
  <si>
    <t>905 248,68</t>
  </si>
  <si>
    <t>Главный инженер УКС:    ____________________________________________________К.Г. Сечин</t>
  </si>
  <si>
    <t>Составил ведущий инженер: _____________________________________________Е.А. Спиридонова</t>
  </si>
  <si>
    <t xml:space="preserve">Подписано с использованием электронной цифровой подписи от 19.12.2018 серийный номер 01 af 63 e0 7a c4 0c d2 80 e9 11 40 03 61 fc ea 7e </t>
  </si>
  <si>
    <t>Модернизация электрических сетей 0,4 кВ, запитанных от комплектной трансформаторной подстанции  № 980, расположенной по ул. 2-я Боровая, 69 г, осуществляющих электроснабжение частных жилых домов по ул. 2-я Боровая, 6-63</t>
  </si>
  <si>
    <t>Форма № 3</t>
  </si>
  <si>
    <t>Модернизация электрических сетей 6 кВ ф.92-28(участок с совместной подвеской проводов ф.92-28 и ВЛ-0,4 кВ) и 0,4кВ, запитанных от комплектной трансформаторной подстанции №975 А, расположенной по ул. Свердловская, 197г, осуществляющих электроснабжение частных домов по ул. Экскурсантов, 5-31, ул. туристическая,1-31, ул. Рощевая, 1-19, пер. Односторонний, 2-7</t>
  </si>
  <si>
    <t xml:space="preserve">ОБЪЕКТНЫЙ СМЕТНЫЙ РАСЧЕТ </t>
  </si>
  <si>
    <t>(объектная смета)</t>
  </si>
  <si>
    <t>на строительство :Модернизация электрических сетей 6 кВ ф.92-28(участок с совместной подвеской проводов ф.92-28 и ВЛ-0,4 кВ) и 0,4кВ, запитанных от комплектной трансформаторной подстанции №975 А, расположенной по ул. Свердловская, 197г</t>
  </si>
  <si>
    <t>(наименование объекта)</t>
  </si>
  <si>
    <t>Сметная стоимость 3 231 463,20 руб.</t>
  </si>
  <si>
    <t>Средства на оплату труда 440448,25 руб.</t>
  </si>
  <si>
    <t xml:space="preserve">Расчетный измеритель единичной стоимости </t>
  </si>
  <si>
    <t>Составлен(а) в ценах по состоянию на 4 кв. 2018г.</t>
  </si>
  <si>
    <t>Номера сметных расчетов (смет)</t>
  </si>
  <si>
    <t>Наименование работ и затрат</t>
  </si>
  <si>
    <t>Сметная стоимость, руб.</t>
  </si>
  <si>
    <t>Средства на оплату труда, руб.</t>
  </si>
  <si>
    <t>Показатели единичной стоимости</t>
  </si>
  <si>
    <t>строительных работ</t>
  </si>
  <si>
    <t>монтажных работ</t>
  </si>
  <si>
    <t>оборудова-
ния, мебели, инвентаря</t>
  </si>
  <si>
    <t>прочих</t>
  </si>
  <si>
    <t>всего</t>
  </si>
  <si>
    <t>Локальные сметы (расчеты)</t>
  </si>
  <si>
    <t>02-07-06</t>
  </si>
  <si>
    <t>замена провода марки А-70 мм2 длиной 1,434 км на самонесущий провод марки СИП4(4х70) мм2 длиной 1,434 км</t>
  </si>
  <si>
    <t>02-07-07</t>
  </si>
  <si>
    <t>замена провода ВЛ-6 кВ ф. 92-28 и вводов в жилые дома</t>
  </si>
  <si>
    <t>Итого "Локальные сметы (расчеты)"</t>
  </si>
  <si>
    <t>Временные здания и сооружения</t>
  </si>
  <si>
    <t>Итого с учетом "Временные здания и сооружения"</t>
  </si>
  <si>
    <t>Прочие работы и затраты</t>
  </si>
  <si>
    <t>ГСН 81-05-02-2007, Табл.4, п.13.2</t>
  </si>
  <si>
    <t>Доп. затраты при производстве работ в зимнее время    3,7*1,05=3,885%</t>
  </si>
  <si>
    <t>Итого "Прочие работы и затраты"</t>
  </si>
  <si>
    <t>Итого с учетом "Прочие работы и затраты"</t>
  </si>
  <si>
    <t>Публичный технологический и ценовой аудит, проектные и изыскательские работы</t>
  </si>
  <si>
    <t>Итого с учетом "Публичный технологический и ценовой аудит, проектные и изыскательские работы"</t>
  </si>
  <si>
    <t>Непредвиденные затраты</t>
  </si>
  <si>
    <t>МДС 81-35.2004 п.4.96</t>
  </si>
  <si>
    <t>Непредвиденные затраты  - 3%</t>
  </si>
  <si>
    <t>Итого "Непредвиденные затраты"</t>
  </si>
  <si>
    <t>Итого с учетом "Непредвиденные затраты"</t>
  </si>
  <si>
    <t>,</t>
  </si>
  <si>
    <t>Итого с учетом "Дополнительные работы и затраты"</t>
  </si>
  <si>
    <t>индекс дефлятор 2018/2019 1,044</t>
  </si>
  <si>
    <t>Всего с учетом ""</t>
  </si>
  <si>
    <t>Налоги и обязательные платежи</t>
  </si>
  <si>
    <t>МДС 81-35.2004 п.4.100</t>
  </si>
  <si>
    <t>НДС 20%</t>
  </si>
  <si>
    <t>Итого "Налоги и обязательные платежи"</t>
  </si>
  <si>
    <t>Итого по объектной смете</t>
  </si>
  <si>
    <t>________________</t>
  </si>
  <si>
    <t>Модернизация электрических сетей 6 кВ, ф.92-28 (участок с совместной подвеской проводов ф.92-28 и ВЛ-0,4 кВ)и 0,4 кВ, запитанных от комплектной трансформаторной подстанции  № 975 А, расположенной по ул. Свердловская, 197 г, осуществляющих электроснабжение частных жилых домов по                                                                                                                     ул. Экскурсантов, 5-31, ул. Туристская, 1-31,  ул. Рощевая, 1-19, пер, Односторонний, 2-7</t>
  </si>
  <si>
    <r>
      <t xml:space="preserve">ЛОКАЛЬНЫЙ СМЕТНЫЙ РАСЧЕТ № </t>
    </r>
    <r>
      <rPr>
        <sz val="12"/>
        <rFont val="Times New Roman"/>
        <family val="1"/>
        <charset val="204"/>
      </rPr>
      <t>02-07-07</t>
    </r>
  </si>
  <si>
    <t>___________________________1403269,00</t>
  </si>
  <si>
    <t>_______________________________________________________________________________________________845016,35</t>
  </si>
  <si>
    <t>_______________________________________________________________________________________________201796,68</t>
  </si>
  <si>
    <t>___________________________240807,96</t>
  </si>
  <si>
    <t>_______________________________________________________________________________________________967,09</t>
  </si>
  <si>
    <t>Составлен(а) в текущих (прогнозных) ценах по состоянию на  4 кв. 2018 г.</t>
  </si>
  <si>
    <t>Обоснование</t>
  </si>
  <si>
    <t>Эк.Маш.</t>
  </si>
  <si>
    <t>ТЕРм11-02-001-01</t>
  </si>
  <si>
    <t>Демонтаж Прибор, устанавливаемый на резьбовых соединениях, масса до 1,5 кг (изолятор штырьевой)</t>
  </si>
  <si>
    <t>ТЕРм08-02-152-03</t>
  </si>
  <si>
    <t>Демонтаж  Конструкция сварная (крюк высоковольтный)</t>
  </si>
  <si>
    <t>ТЕР33-04-040-03</t>
  </si>
  <si>
    <t>ТЕР33-04-009-06</t>
  </si>
  <si>
    <t>ТЕР34-02-035-11</t>
  </si>
  <si>
    <t>ТЕР33-04-013-03</t>
  </si>
  <si>
    <t>ТЕРм08-02-144-06</t>
  </si>
  <si>
    <t>ТЕР01-02-057-02</t>
  </si>
  <si>
    <t>ТЕРм08-02-142-01</t>
  </si>
  <si>
    <t>ТЕР01-02-061-02</t>
  </si>
  <si>
    <t>ТЕРм08-02-141-04</t>
  </si>
  <si>
    <t>ТЕРм08-02-472-09</t>
  </si>
  <si>
    <t>ТЕР33-03-004-01</t>
  </si>
  <si>
    <t>ФССЦ-21.2.01.01-0062</t>
  </si>
  <si>
    <t>ФССЦ-21.2.01.01-0052</t>
  </si>
  <si>
    <t>ФССЦ-21.1.06.08-0354</t>
  </si>
  <si>
    <t xml:space="preserve">  В том числе, справочно:</t>
  </si>
  <si>
    <t xml:space="preserve">   МДС35 пр.1 т.1 п.5._Производство строительных и других работ вблизи объектов, находящихся под высоким напряжением, в том числе  в охранной зоне действующей воздушной линии электропередачи ОЗП=1,2; ЭМ=1,2; ЗПМ=1,2; ТЗ=1,2; ТЗМ=1,2  (Поз. 7, 15, 18, 26, 16, 20, 22, 5, 8, 17, 6, 19, 21, 23-25)</t>
  </si>
  <si>
    <t xml:space="preserve">   68% =  80%*0,85 ФОТ (от 61521,55) (Поз. 20, 22, 5, 8, 17)</t>
  </si>
  <si>
    <t xml:space="preserve">   81% =  95%*0,85 ФОТ (от 38983,87) (Поз. 6, 19, 21, 23-25)</t>
  </si>
  <si>
    <t xml:space="preserve">   85% =  100%*0,85 ФОТ (от 1972,7) (Поз. 16)</t>
  </si>
  <si>
    <t xml:space="preserve">   89% =  105%*0,85 ФОТ (от 138329,84) (Поз. 7, 15, 18, 26)</t>
  </si>
  <si>
    <t xml:space="preserve">   36% =  45%*0,8 ФОТ (от 30260,74) (Поз. 20, 22)</t>
  </si>
  <si>
    <t xml:space="preserve">   48% =  60%*0,8 ФОТ (от 169590,65) (Поз. 7, 15, 18, 26, 5, 8, 17)</t>
  </si>
  <si>
    <t xml:space="preserve">   52% =  65%*0,8 ФОТ (от 40956,57) (Поз. 16, 6, 19, 21, 23-25)</t>
  </si>
  <si>
    <t xml:space="preserve">  Дефлятор  2018/2019                                        1 120 106,17 * 1,044</t>
  </si>
  <si>
    <r>
      <t xml:space="preserve">ЛОКАЛЬНЫЙ СМЕТНЫЙ РАСЧЕТ № </t>
    </r>
    <r>
      <rPr>
        <sz val="12"/>
        <rFont val="Times New Roman"/>
        <family val="1"/>
        <charset val="204"/>
      </rPr>
      <t>02-07-06</t>
    </r>
  </si>
  <si>
    <t>___________________________1828194,20</t>
  </si>
  <si>
    <t>_______________________________________________________________________________________________1300780,20</t>
  </si>
  <si>
    <t>_______________________________________________________________________________________________54894,77</t>
  </si>
  <si>
    <t>_______________________________________________________________________________________________8440,13</t>
  </si>
  <si>
    <t>___________________________199640,29</t>
  </si>
  <si>
    <t>_______________________________________________________________________________________________773,76</t>
  </si>
  <si>
    <t>ТЕР33-04-040-01</t>
  </si>
  <si>
    <t>ТЕР33-04-040-02</t>
  </si>
  <si>
    <t>ТЕР33-04-042-04</t>
  </si>
  <si>
    <t>ТЕРм08-02-144-05</t>
  </si>
  <si>
    <t>Отсоединение жил проводов или кабелей сечением до 70 мм2</t>
  </si>
  <si>
    <t>ТЕР33-04-016-02</t>
  </si>
  <si>
    <t>ТЕР33-04-016-04</t>
  </si>
  <si>
    <t>ТЕР33-04-003-07</t>
  </si>
  <si>
    <t>Установка железобетонных опор ВЛ 0,38; 6-10 кВ c траверсами с одинарными приставками одностоечных</t>
  </si>
  <si>
    <t>ТЕР33-04-008-03</t>
  </si>
  <si>
    <t>Присоединение к зажимам жил проводов или кабелей сечением до 70 мм2</t>
  </si>
  <si>
    <t>ТЕРп01-11-010-01</t>
  </si>
  <si>
    <t>ФССЦ-20.1.01.01-0013</t>
  </si>
  <si>
    <t>ФССЦ-20.1.01.12-0031</t>
  </si>
  <si>
    <t>ФССЦ-20.1.01.12-0032</t>
  </si>
  <si>
    <t>ФССЦ-21.2.01.01-0069</t>
  </si>
  <si>
    <t xml:space="preserve">   МДС35 пр.1 т.1 п.5._Производство строительных и других работ вблизи объектов, находящихся под высоким напряжением, в том числе  в охранной зоне действующей воздушной линии электропередачи ОЗП=1,2; ЭМ=1,2; ЗПМ=1,2; ТЗ=1,2; ТЗМ=1,2  (Поз. 1-3, 9-12, 4, 13-14)</t>
  </si>
  <si>
    <t xml:space="preserve">   МДС40 т.2 п.4._В охранной зоне воздушных линий электропередачи, в местах прохода коммуникаций электроснабжения, в действующих электроустановках (без оформления наряда-допуска или распоряжения), вблизи конструкций и предметов, находящихся подд напряжением (в случаях, когда полное снятие напряжения по производственным условиям невозможно), если это связано с ограничением действий исполнителей  работ специальными требованиями техники безопасности (с учетом письма Госстроя от 14.02.2006 № СК-481/02) ОЗП=1,2; ТЗ=1,2  (Поз. 27)</t>
  </si>
  <si>
    <t xml:space="preserve">   55% =  65%*0,85 ФОТ (от 4513,44) (Поз. 27)</t>
  </si>
  <si>
    <t xml:space="preserve">   68% =  80%*0,85 ФОТ (от 21334,87) (Поз. 14)</t>
  </si>
  <si>
    <t xml:space="preserve">   81% =  95%*0,85 ФОТ (от 3542,94) (Поз. 4, 13)</t>
  </si>
  <si>
    <t xml:space="preserve">   89% =  105%*0,85 ФОТ (от 170249,04) (Поз. 1-3, 9-12)</t>
  </si>
  <si>
    <t xml:space="preserve">   32% =  40%*0,8 ФОТ (от 4513,44) (Поз. 27)</t>
  </si>
  <si>
    <t xml:space="preserve">   48% =  60%*0,8 ФОТ (от 191583,91) (Поз. 1-3, 9-12, 14)</t>
  </si>
  <si>
    <t xml:space="preserve">   52% =  65%*0,8 ФОТ (от 3542,94) (Поз. 4, 13)</t>
  </si>
  <si>
    <t xml:space="preserve">  Итого с прочими затратами (8 440,13)</t>
  </si>
  <si>
    <t xml:space="preserve">  Дефлятор  2018/2019                                        1 459 286,57 * 1,044</t>
  </si>
  <si>
    <t>замена провода ВЛ-6 кВ ф. 92-28, замена кабельных вводов, напряжением 0,4 кВ, от КТП-975А до опор ВЛ-0,4 кВ и вводов в жилые дома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</si>
</sst>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43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name val="Arial"/>
      <family val="2"/>
      <charset val="204"/>
    </font>
    <font>
      <sz val="8"/>
      <name val="Arial"/>
      <family val="2"/>
      <charset val="204"/>
    </font>
    <font>
      <i/>
      <sz val="10"/>
      <name val="Arial"/>
      <family val="2"/>
      <charset val="204"/>
    </font>
    <font>
      <sz val="11"/>
      <name val="Arial"/>
      <family val="2"/>
      <charset val="204"/>
    </font>
    <font>
      <sz val="7"/>
      <name val="Arial"/>
      <family val="2"/>
      <charset val="204"/>
    </font>
    <font>
      <i/>
      <sz val="9"/>
      <name val="Arial"/>
      <family val="2"/>
      <charset val="204"/>
    </font>
    <font>
      <b/>
      <sz val="9"/>
      <name val="Arial"/>
      <family val="2"/>
      <charset val="204"/>
    </font>
    <font>
      <i/>
      <sz val="7"/>
      <name val="Arial"/>
      <family val="2"/>
      <charset val="204"/>
    </font>
    <font>
      <i/>
      <sz val="6"/>
      <name val="Arial"/>
      <family val="2"/>
      <charset val="204"/>
    </font>
    <font>
      <b/>
      <sz val="7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theme="1"/>
      <name val="Calibri"/>
      <family val="2"/>
      <charset val="204"/>
      <scheme val="minor"/>
    </font>
    <font>
      <b/>
      <sz val="8"/>
      <name val="Arial"/>
      <family val="2"/>
      <charset val="204"/>
    </font>
    <font>
      <b/>
      <i/>
      <sz val="6"/>
      <name val="Arial"/>
      <family val="2"/>
      <charset val="204"/>
    </font>
    <font>
      <b/>
      <i/>
      <sz val="5"/>
      <name val="Arial"/>
      <family val="2"/>
      <charset val="204"/>
    </font>
    <font>
      <sz val="10"/>
      <name val="Times New Roman"/>
      <family val="1"/>
      <charset val="204"/>
    </font>
    <font>
      <b/>
      <sz val="10"/>
      <name val="Arial Cyr"/>
      <charset val="204"/>
    </font>
    <font>
      <sz val="10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b/>
      <sz val="11"/>
      <name val="Arial Cyr"/>
      <charset val="204"/>
    </font>
    <font>
      <i/>
      <sz val="10"/>
      <name val="Arial Cyr"/>
      <charset val="204"/>
    </font>
    <font>
      <i/>
      <sz val="11"/>
      <color theme="1"/>
      <name val="Calibri"/>
      <family val="2"/>
      <charset val="204"/>
      <scheme val="minor"/>
    </font>
    <font>
      <i/>
      <sz val="9"/>
      <name val="Arial Cyr"/>
      <charset val="204"/>
    </font>
    <font>
      <sz val="8"/>
      <color indexed="81"/>
      <name val="Tahoma"/>
      <family val="2"/>
      <charset val="204"/>
    </font>
    <font>
      <b/>
      <sz val="8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sz val="8"/>
      <name val="Times New Roman"/>
      <family val="1"/>
      <charset val="204"/>
    </font>
    <font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8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sz val="8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9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1" fillId="0" borderId="0"/>
    <xf numFmtId="0" fontId="19" fillId="0" borderId="0">
      <alignment horizontal="center"/>
    </xf>
    <xf numFmtId="0" fontId="4" fillId="0" borderId="3" applyBorder="0" applyAlignment="0">
      <alignment horizontal="center" wrapText="1"/>
    </xf>
    <xf numFmtId="0" fontId="19" fillId="0" borderId="0">
      <alignment horizontal="left" vertical="top"/>
    </xf>
  </cellStyleXfs>
  <cellXfs count="261">
    <xf numFmtId="0" fontId="0" fillId="0" borderId="0" xfId="0"/>
    <xf numFmtId="49" fontId="3" fillId="0" borderId="0" xfId="1" applyNumberFormat="1" applyFont="1" applyAlignment="1">
      <alignment horizontal="left" vertical="top"/>
    </xf>
    <xf numFmtId="0" fontId="4" fillId="0" borderId="0" xfId="1" applyFont="1" applyAlignment="1">
      <alignment horizontal="left" vertical="top" wrapText="1"/>
    </xf>
    <xf numFmtId="0" fontId="4" fillId="0" borderId="0" xfId="1" applyFont="1" applyAlignment="1">
      <alignment horizontal="center" vertical="top" wrapText="1"/>
    </xf>
    <xf numFmtId="0" fontId="4" fillId="0" borderId="0" xfId="1" applyFont="1" applyAlignment="1">
      <alignment horizontal="center" vertical="top"/>
    </xf>
    <xf numFmtId="0" fontId="4" fillId="0" borderId="0" xfId="1" applyFont="1" applyAlignment="1">
      <alignment horizontal="right" vertical="top"/>
    </xf>
    <xf numFmtId="0" fontId="2" fillId="0" borderId="0" xfId="1" applyFont="1" applyAlignment="1">
      <alignment horizontal="left" vertical="top"/>
    </xf>
    <xf numFmtId="0" fontId="5" fillId="0" borderId="0" xfId="1" applyFont="1" applyAlignment="1">
      <alignment horizontal="right" vertical="top"/>
    </xf>
    <xf numFmtId="0" fontId="4" fillId="0" borderId="0" xfId="1" applyFont="1"/>
    <xf numFmtId="49" fontId="4" fillId="0" borderId="0" xfId="1" applyNumberFormat="1" applyFont="1" applyAlignment="1">
      <alignment horizontal="left" vertical="top"/>
    </xf>
    <xf numFmtId="0" fontId="4" fillId="0" borderId="0" xfId="1" applyFont="1" applyBorder="1"/>
    <xf numFmtId="0" fontId="4" fillId="0" borderId="0" xfId="1" applyFont="1" applyAlignment="1">
      <alignment horizontal="left" vertical="top"/>
    </xf>
    <xf numFmtId="0" fontId="4" fillId="0" borderId="1" xfId="1" applyFont="1" applyBorder="1" applyAlignment="1">
      <alignment horizontal="right" vertical="top"/>
    </xf>
    <xf numFmtId="0" fontId="4" fillId="0" borderId="2" xfId="1" applyFont="1" applyBorder="1" applyAlignment="1">
      <alignment horizontal="right" vertical="top"/>
    </xf>
    <xf numFmtId="0" fontId="6" fillId="0" borderId="2" xfId="1" applyFont="1" applyBorder="1" applyAlignment="1">
      <alignment horizontal="center" vertical="top"/>
    </xf>
    <xf numFmtId="0" fontId="4" fillId="0" borderId="0" xfId="1" applyFont="1" applyBorder="1" applyAlignment="1">
      <alignment horizontal="right" vertical="top"/>
    </xf>
    <xf numFmtId="0" fontId="2" fillId="0" borderId="0" xfId="1" applyFont="1" applyAlignment="1">
      <alignment horizontal="center" vertical="top"/>
    </xf>
    <xf numFmtId="0" fontId="4" fillId="0" borderId="0" xfId="1" applyFont="1" applyAlignment="1">
      <alignment horizontal="right" vertical="top" wrapText="1"/>
    </xf>
    <xf numFmtId="0" fontId="4" fillId="0" borderId="1" xfId="1" applyFont="1" applyBorder="1" applyAlignment="1">
      <alignment horizontal="left" vertical="top"/>
    </xf>
    <xf numFmtId="0" fontId="4" fillId="0" borderId="0" xfId="1" applyFont="1" applyAlignment="1">
      <alignment horizontal="left"/>
    </xf>
    <xf numFmtId="0" fontId="4" fillId="0" borderId="2" xfId="1" applyFont="1" applyBorder="1"/>
    <xf numFmtId="49" fontId="6" fillId="0" borderId="0" xfId="1" applyNumberFormat="1" applyFont="1" applyAlignment="1">
      <alignment horizontal="left" vertical="top"/>
    </xf>
    <xf numFmtId="0" fontId="7" fillId="0" borderId="0" xfId="1" applyFont="1" applyAlignment="1">
      <alignment horizontal="right" vertical="top"/>
    </xf>
    <xf numFmtId="0" fontId="3" fillId="0" borderId="3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/>
    </xf>
    <xf numFmtId="49" fontId="3" fillId="0" borderId="3" xfId="1" applyNumberFormat="1" applyFont="1" applyBorder="1" applyAlignment="1">
      <alignment horizontal="center" vertical="center"/>
    </xf>
    <xf numFmtId="0" fontId="3" fillId="0" borderId="3" xfId="1" applyFont="1" applyBorder="1" applyAlignment="1">
      <alignment horizontal="center" vertical="top"/>
    </xf>
    <xf numFmtId="0" fontId="3" fillId="0" borderId="0" xfId="1" applyFont="1" applyAlignment="1">
      <alignment horizontal="center" vertical="top" wrapText="1"/>
    </xf>
    <xf numFmtId="0" fontId="3" fillId="0" borderId="0" xfId="1" applyFont="1" applyAlignment="1">
      <alignment horizontal="left" vertical="top" wrapText="1"/>
    </xf>
    <xf numFmtId="0" fontId="5" fillId="0" borderId="0" xfId="1" applyFont="1" applyAlignment="1">
      <alignment horizontal="center" vertical="top"/>
    </xf>
    <xf numFmtId="0" fontId="8" fillId="0" borderId="0" xfId="1" applyFont="1" applyAlignment="1">
      <alignment horizontal="right" vertical="top"/>
    </xf>
    <xf numFmtId="0" fontId="3" fillId="0" borderId="3" xfId="1" applyFont="1" applyBorder="1" applyAlignment="1">
      <alignment horizontal="center" vertical="top" wrapText="1"/>
    </xf>
    <xf numFmtId="0" fontId="2" fillId="0" borderId="0" xfId="1" applyNumberFormat="1" applyFont="1" applyAlignment="1">
      <alignment horizontal="left" vertical="top"/>
    </xf>
    <xf numFmtId="0" fontId="4" fillId="0" borderId="0" xfId="1" applyNumberFormat="1" applyFont="1" applyAlignment="1">
      <alignment horizontal="left" vertical="top"/>
    </xf>
    <xf numFmtId="0" fontId="3" fillId="0" borderId="0" xfId="1" applyNumberFormat="1" applyFont="1" applyAlignment="1">
      <alignment horizontal="center" vertical="top"/>
    </xf>
    <xf numFmtId="0" fontId="3" fillId="0" borderId="3" xfId="1" applyNumberFormat="1" applyFont="1" applyBorder="1" applyAlignment="1">
      <alignment horizontal="center" vertical="top"/>
    </xf>
    <xf numFmtId="0" fontId="4" fillId="0" borderId="0" xfId="1" applyNumberFormat="1" applyFont="1" applyAlignment="1">
      <alignment horizontal="center" vertical="top"/>
    </xf>
    <xf numFmtId="0" fontId="6" fillId="0" borderId="0" xfId="1" applyNumberFormat="1" applyFont="1" applyAlignment="1">
      <alignment horizontal="center" vertical="top"/>
    </xf>
    <xf numFmtId="0" fontId="4" fillId="0" borderId="0" xfId="1" applyFont="1" applyAlignment="1"/>
    <xf numFmtId="0" fontId="3" fillId="0" borderId="3" xfId="1" quotePrefix="1" applyNumberFormat="1" applyFont="1" applyBorder="1" applyAlignment="1">
      <alignment horizontal="center" vertical="top"/>
    </xf>
    <xf numFmtId="49" fontId="10" fillId="0" borderId="3" xfId="1" applyNumberFormat="1" applyFont="1" applyBorder="1" applyAlignment="1">
      <alignment horizontal="left" vertical="top" wrapText="1"/>
    </xf>
    <xf numFmtId="0" fontId="3" fillId="0" borderId="3" xfId="1" applyFont="1" applyBorder="1" applyAlignment="1">
      <alignment horizontal="left" vertical="top" wrapText="1"/>
    </xf>
    <xf numFmtId="0" fontId="5" fillId="0" borderId="3" xfId="1" applyFont="1" applyBorder="1" applyAlignment="1">
      <alignment horizontal="center" vertical="top" wrapText="1"/>
    </xf>
    <xf numFmtId="0" fontId="8" fillId="0" borderId="3" xfId="1" applyFont="1" applyBorder="1" applyAlignment="1">
      <alignment horizontal="right" vertical="top" wrapText="1"/>
    </xf>
    <xf numFmtId="0" fontId="8" fillId="0" borderId="3" xfId="1" applyFont="1" applyBorder="1" applyAlignment="1">
      <alignment horizontal="right" vertical="top"/>
    </xf>
    <xf numFmtId="0" fontId="5" fillId="0" borderId="3" xfId="1" applyFont="1" applyBorder="1" applyAlignment="1">
      <alignment horizontal="center" vertical="top"/>
    </xf>
    <xf numFmtId="0" fontId="13" fillId="0" borderId="3" xfId="1" applyFont="1" applyBorder="1" applyAlignment="1">
      <alignment horizontal="right" vertical="top" wrapText="1"/>
    </xf>
    <xf numFmtId="49" fontId="3" fillId="0" borderId="3" xfId="1" applyNumberFormat="1" applyFont="1" applyBorder="1" applyAlignment="1">
      <alignment horizontal="center" vertical="center"/>
    </xf>
    <xf numFmtId="0" fontId="3" fillId="0" borderId="3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/>
    </xf>
    <xf numFmtId="0" fontId="3" fillId="0" borderId="0" xfId="1" applyNumberFormat="1" applyFont="1" applyAlignment="1">
      <alignment horizontal="left" vertical="top"/>
    </xf>
    <xf numFmtId="2" fontId="8" fillId="0" borderId="3" xfId="1" applyNumberFormat="1" applyFont="1" applyBorder="1" applyAlignment="1">
      <alignment horizontal="right" vertical="top"/>
    </xf>
    <xf numFmtId="0" fontId="10" fillId="0" borderId="3" xfId="1" quotePrefix="1" applyNumberFormat="1" applyFont="1" applyBorder="1" applyAlignment="1">
      <alignment horizontal="center" vertical="top"/>
    </xf>
    <xf numFmtId="0" fontId="10" fillId="0" borderId="3" xfId="1" applyFont="1" applyBorder="1" applyAlignment="1">
      <alignment horizontal="left" vertical="top" wrapText="1"/>
    </xf>
    <xf numFmtId="0" fontId="10" fillId="0" borderId="3" xfId="1" applyFont="1" applyBorder="1" applyAlignment="1">
      <alignment horizontal="center" vertical="top" wrapText="1"/>
    </xf>
    <xf numFmtId="0" fontId="16" fillId="0" borderId="3" xfId="1" applyFont="1" applyBorder="1" applyAlignment="1">
      <alignment horizontal="center" vertical="top"/>
    </xf>
    <xf numFmtId="0" fontId="13" fillId="0" borderId="3" xfId="1" applyFont="1" applyBorder="1" applyAlignment="1">
      <alignment horizontal="right" vertical="top"/>
    </xf>
    <xf numFmtId="0" fontId="16" fillId="0" borderId="3" xfId="1" applyFont="1" applyBorder="1" applyAlignment="1">
      <alignment horizontal="center" vertical="top" wrapText="1"/>
    </xf>
    <xf numFmtId="0" fontId="4" fillId="0" borderId="0" xfId="2" applyFont="1" applyBorder="1" applyAlignment="1">
      <alignment wrapText="1"/>
    </xf>
    <xf numFmtId="0" fontId="21" fillId="0" borderId="0" xfId="0" applyFont="1"/>
    <xf numFmtId="0" fontId="4" fillId="0" borderId="0" xfId="2" applyFont="1" applyBorder="1" applyAlignment="1">
      <alignment vertical="top" wrapText="1"/>
    </xf>
    <xf numFmtId="0" fontId="4" fillId="0" borderId="0" xfId="2" applyFont="1" applyBorder="1" applyAlignment="1">
      <alignment horizontal="left" vertical="top" wrapText="1"/>
    </xf>
    <xf numFmtId="0" fontId="5" fillId="0" borderId="0" xfId="2" applyFont="1" applyBorder="1" applyAlignment="1">
      <alignment vertical="top" wrapText="1"/>
    </xf>
    <xf numFmtId="0" fontId="22" fillId="0" borderId="0" xfId="1" applyFont="1" applyAlignment="1">
      <alignment vertical="top"/>
    </xf>
    <xf numFmtId="0" fontId="4" fillId="0" borderId="0" xfId="1" applyFont="1" applyBorder="1" applyAlignment="1">
      <alignment vertical="top"/>
    </xf>
    <xf numFmtId="0" fontId="1" fillId="0" borderId="0" xfId="1" applyFont="1" applyBorder="1"/>
    <xf numFmtId="0" fontId="4" fillId="0" borderId="0" xfId="0" applyFont="1" applyBorder="1" applyAlignment="1"/>
    <xf numFmtId="0" fontId="4" fillId="0" borderId="0" xfId="0" applyFont="1" applyBorder="1"/>
    <xf numFmtId="0" fontId="4" fillId="0" borderId="0" xfId="0" applyFont="1" applyBorder="1" applyAlignment="1">
      <alignment horizontal="left" indent="1"/>
    </xf>
    <xf numFmtId="0" fontId="21" fillId="0" borderId="0" xfId="0" applyFont="1" applyBorder="1"/>
    <xf numFmtId="0" fontId="2" fillId="0" borderId="0" xfId="2" applyFont="1" applyAlignment="1">
      <alignment horizontal="left"/>
    </xf>
    <xf numFmtId="0" fontId="4" fillId="0" borderId="0" xfId="0" applyFont="1"/>
    <xf numFmtId="0" fontId="4" fillId="0" borderId="0" xfId="2" applyFont="1" applyBorder="1">
      <alignment horizontal="center"/>
    </xf>
    <xf numFmtId="0" fontId="4" fillId="0" borderId="0" xfId="2" applyFont="1" applyBorder="1" applyAlignment="1">
      <alignment horizontal="right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3" xfId="2" applyFont="1" applyBorder="1" applyAlignment="1">
      <alignment horizontal="center" vertical="center" wrapText="1"/>
    </xf>
    <xf numFmtId="0" fontId="4" fillId="0" borderId="5" xfId="3" applyBorder="1">
      <alignment horizontal="center" wrapText="1"/>
    </xf>
    <xf numFmtId="0" fontId="4" fillId="0" borderId="6" xfId="3" applyBorder="1" applyAlignment="1">
      <alignment horizontal="center" wrapText="1"/>
    </xf>
    <xf numFmtId="0" fontId="1" fillId="0" borderId="5" xfId="0" applyFont="1" applyBorder="1" applyAlignment="1">
      <alignment vertical="top" wrapText="1"/>
    </xf>
    <xf numFmtId="0" fontId="4" fillId="0" borderId="5" xfId="4" applyFont="1" applyBorder="1" applyAlignment="1">
      <alignment horizontal="left" vertical="top" wrapText="1"/>
    </xf>
    <xf numFmtId="0" fontId="4" fillId="0" borderId="5" xfId="0" applyFont="1" applyBorder="1" applyAlignment="1">
      <alignment horizontal="center" vertical="top" wrapText="1"/>
    </xf>
    <xf numFmtId="0" fontId="4" fillId="0" borderId="5" xfId="0" applyNumberFormat="1" applyFont="1" applyBorder="1" applyAlignment="1">
      <alignment horizontal="right" vertical="top" wrapText="1"/>
    </xf>
    <xf numFmtId="0" fontId="26" fillId="0" borderId="7" xfId="0" applyFont="1" applyBorder="1" applyAlignment="1">
      <alignment vertical="top" wrapText="1"/>
    </xf>
    <xf numFmtId="0" fontId="9" fillId="0" borderId="7" xfId="4" applyFont="1" applyBorder="1" applyAlignment="1">
      <alignment horizontal="left" vertical="top" wrapText="1"/>
    </xf>
    <xf numFmtId="0" fontId="9" fillId="0" borderId="7" xfId="0" applyFont="1" applyBorder="1" applyAlignment="1">
      <alignment horizontal="center" vertical="top" wrapText="1"/>
    </xf>
    <xf numFmtId="0" fontId="9" fillId="0" borderId="7" xfId="0" applyNumberFormat="1" applyFont="1" applyBorder="1" applyAlignment="1">
      <alignment horizontal="right" vertical="top" wrapText="1"/>
    </xf>
    <xf numFmtId="0" fontId="2" fillId="0" borderId="5" xfId="0" applyNumberFormat="1" applyFont="1" applyBorder="1" applyAlignment="1">
      <alignment horizontal="right" vertical="top" wrapText="1"/>
    </xf>
    <xf numFmtId="0" fontId="1" fillId="0" borderId="3" xfId="0" applyFont="1" applyBorder="1" applyAlignment="1">
      <alignment vertical="top" wrapText="1"/>
    </xf>
    <xf numFmtId="0" fontId="2" fillId="0" borderId="3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4" fillId="0" borderId="0" xfId="0" applyFont="1" applyAlignment="1">
      <alignment horizontal="left" vertical="top" wrapText="1"/>
    </xf>
    <xf numFmtId="0" fontId="4" fillId="0" borderId="0" xfId="4" applyFont="1" applyAlignment="1">
      <alignment horizontal="left" vertical="top" wrapText="1"/>
    </xf>
    <xf numFmtId="0" fontId="4" fillId="0" borderId="0" xfId="0" applyFont="1" applyAlignment="1">
      <alignment horizontal="center" vertical="top" wrapText="1"/>
    </xf>
    <xf numFmtId="0" fontId="4" fillId="0" borderId="0" xfId="0" applyNumberFormat="1" applyFont="1" applyAlignment="1">
      <alignment horizontal="right" vertical="top" wrapText="1"/>
    </xf>
    <xf numFmtId="0" fontId="1" fillId="0" borderId="0" xfId="0" applyFont="1"/>
    <xf numFmtId="0" fontId="1" fillId="0" borderId="0" xfId="1"/>
    <xf numFmtId="0" fontId="19" fillId="0" borderId="0" xfId="4">
      <alignment horizontal="left" vertical="top"/>
    </xf>
    <xf numFmtId="0" fontId="1" fillId="0" borderId="0" xfId="1" applyFont="1"/>
    <xf numFmtId="0" fontId="4" fillId="0" borderId="0" xfId="4" applyFont="1">
      <alignment horizontal="left" vertical="top"/>
    </xf>
    <xf numFmtId="164" fontId="4" fillId="0" borderId="0" xfId="1" applyNumberFormat="1" applyFont="1"/>
    <xf numFmtId="164" fontId="4" fillId="0" borderId="0" xfId="1" applyNumberFormat="1" applyFont="1" applyFill="1"/>
    <xf numFmtId="4" fontId="4" fillId="0" borderId="0" xfId="1" applyNumberFormat="1" applyFont="1" applyFill="1" applyProtection="1">
      <protection locked="0"/>
    </xf>
    <xf numFmtId="0" fontId="4" fillId="0" borderId="0" xfId="1" applyFont="1" applyFill="1"/>
    <xf numFmtId="4" fontId="4" fillId="0" borderId="0" xfId="1" applyNumberFormat="1" applyFont="1" applyFill="1"/>
    <xf numFmtId="10" fontId="4" fillId="0" borderId="0" xfId="1" applyNumberFormat="1" applyFont="1" applyFill="1"/>
    <xf numFmtId="0" fontId="19" fillId="0" borderId="0" xfId="1" applyFont="1"/>
    <xf numFmtId="49" fontId="19" fillId="0" borderId="0" xfId="1" applyNumberFormat="1" applyFont="1" applyAlignment="1">
      <alignment horizontal="left" vertical="top"/>
    </xf>
    <xf numFmtId="0" fontId="19" fillId="0" borderId="0" xfId="1" applyFont="1" applyAlignment="1">
      <alignment horizontal="center" vertical="center"/>
    </xf>
    <xf numFmtId="0" fontId="30" fillId="0" borderId="0" xfId="1" applyFont="1" applyAlignment="1">
      <alignment horizontal="right" vertical="top"/>
    </xf>
    <xf numFmtId="0" fontId="19" fillId="0" borderId="0" xfId="1" applyFont="1" applyAlignment="1">
      <alignment horizontal="right" vertical="top"/>
    </xf>
    <xf numFmtId="0" fontId="31" fillId="0" borderId="0" xfId="1" applyFont="1" applyAlignment="1">
      <alignment horizontal="center" vertical="center"/>
    </xf>
    <xf numFmtId="0" fontId="30" fillId="0" borderId="0" xfId="1" applyFont="1" applyAlignment="1">
      <alignment horizontal="center" vertical="center"/>
    </xf>
    <xf numFmtId="49" fontId="19" fillId="0" borderId="0" xfId="1" applyNumberFormat="1" applyFont="1" applyAlignment="1">
      <alignment horizontal="left" vertical="center"/>
    </xf>
    <xf numFmtId="49" fontId="19" fillId="0" borderId="0" xfId="1" applyNumberFormat="1" applyFont="1" applyAlignment="1">
      <alignment horizontal="right" vertical="top"/>
    </xf>
    <xf numFmtId="0" fontId="19" fillId="0" borderId="0" xfId="1" applyNumberFormat="1" applyFont="1" applyAlignment="1">
      <alignment horizontal="left" vertical="top"/>
    </xf>
    <xf numFmtId="0" fontId="19" fillId="0" borderId="0" xfId="1" applyFont="1" applyAlignment="1">
      <alignment horizontal="right" vertical="center"/>
    </xf>
    <xf numFmtId="0" fontId="19" fillId="0" borderId="5" xfId="1" applyFont="1" applyBorder="1" applyAlignment="1">
      <alignment horizontal="center"/>
    </xf>
    <xf numFmtId="49" fontId="19" fillId="0" borderId="5" xfId="1" applyNumberFormat="1" applyFont="1" applyBorder="1" applyAlignment="1">
      <alignment horizontal="center" vertical="center"/>
    </xf>
    <xf numFmtId="0" fontId="19" fillId="0" borderId="5" xfId="1" applyFont="1" applyBorder="1" applyAlignment="1">
      <alignment horizontal="center" vertical="center"/>
    </xf>
    <xf numFmtId="0" fontId="19" fillId="0" borderId="3" xfId="1" applyFont="1" applyBorder="1" applyAlignment="1">
      <alignment wrapText="1"/>
    </xf>
    <xf numFmtId="49" fontId="19" fillId="0" borderId="3" xfId="1" applyNumberFormat="1" applyFont="1" applyBorder="1" applyAlignment="1">
      <alignment horizontal="left" vertical="top" wrapText="1"/>
    </xf>
    <xf numFmtId="0" fontId="19" fillId="0" borderId="3" xfId="1" applyFont="1" applyBorder="1" applyAlignment="1">
      <alignment horizontal="right" vertical="top" wrapText="1"/>
    </xf>
    <xf numFmtId="0" fontId="19" fillId="0" borderId="3" xfId="1" applyFont="1" applyBorder="1" applyAlignment="1">
      <alignment horizontal="right" vertical="top"/>
    </xf>
    <xf numFmtId="0" fontId="19" fillId="0" borderId="3" xfId="1" applyFont="1" applyBorder="1"/>
    <xf numFmtId="49" fontId="19" fillId="0" borderId="3" xfId="1" applyNumberFormat="1" applyFont="1" applyBorder="1" applyAlignment="1">
      <alignment horizontal="left" vertical="top"/>
    </xf>
    <xf numFmtId="49" fontId="9" fillId="0" borderId="0" xfId="1" applyNumberFormat="1" applyFont="1" applyAlignment="1">
      <alignment horizontal="center" vertical="top" wrapText="1"/>
    </xf>
    <xf numFmtId="0" fontId="0" fillId="0" borderId="0" xfId="0" applyAlignment="1">
      <alignment vertical="top" wrapText="1"/>
    </xf>
    <xf numFmtId="0" fontId="3" fillId="0" borderId="0" xfId="1" applyNumberFormat="1" applyFont="1" applyAlignment="1">
      <alignment horizontal="center" vertical="top" wrapText="1"/>
    </xf>
    <xf numFmtId="49" fontId="3" fillId="0" borderId="0" xfId="1" applyNumberFormat="1" applyFont="1" applyAlignment="1">
      <alignment horizontal="center" vertical="top" wrapText="1"/>
    </xf>
    <xf numFmtId="0" fontId="3" fillId="0" borderId="3" xfId="1" applyNumberFormat="1" applyFont="1" applyBorder="1" applyAlignment="1">
      <alignment horizontal="left" vertical="top" wrapText="1"/>
    </xf>
    <xf numFmtId="0" fontId="0" fillId="0" borderId="3" xfId="0" applyBorder="1" applyAlignment="1">
      <alignment vertical="top" wrapText="1"/>
    </xf>
    <xf numFmtId="0" fontId="10" fillId="0" borderId="3" xfId="1" applyNumberFormat="1" applyFont="1" applyBorder="1" applyAlignment="1">
      <alignment horizontal="left" vertical="top" wrapText="1"/>
    </xf>
    <xf numFmtId="0" fontId="2" fillId="0" borderId="3" xfId="1" applyNumberFormat="1" applyFont="1" applyBorder="1" applyAlignment="1">
      <alignment horizontal="left" vertical="top" wrapText="1"/>
    </xf>
    <xf numFmtId="0" fontId="3" fillId="0" borderId="3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/>
    </xf>
    <xf numFmtId="0" fontId="4" fillId="0" borderId="0" xfId="1" applyFont="1" applyAlignment="1">
      <alignment horizontal="right"/>
    </xf>
    <xf numFmtId="0" fontId="0" fillId="0" borderId="0" xfId="0" applyAlignment="1">
      <alignment horizontal="right"/>
    </xf>
    <xf numFmtId="0" fontId="3" fillId="0" borderId="3" xfId="1" applyNumberFormat="1" applyFont="1" applyBorder="1" applyAlignment="1">
      <alignment horizontal="center" vertical="center" wrapText="1"/>
    </xf>
    <xf numFmtId="0" fontId="3" fillId="0" borderId="3" xfId="1" applyNumberFormat="1" applyFont="1" applyBorder="1" applyAlignment="1">
      <alignment horizontal="center" vertical="center"/>
    </xf>
    <xf numFmtId="49" fontId="3" fillId="0" borderId="3" xfId="1" applyNumberFormat="1" applyFont="1" applyBorder="1" applyAlignment="1">
      <alignment horizontal="center" vertical="center" wrapText="1"/>
    </xf>
    <xf numFmtId="49" fontId="3" fillId="0" borderId="3" xfId="1" applyNumberFormat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 wrapText="1"/>
    </xf>
    <xf numFmtId="0" fontId="4" fillId="0" borderId="0" xfId="0" applyFont="1" applyAlignment="1">
      <alignment horizontal="left" wrapText="1"/>
    </xf>
    <xf numFmtId="0" fontId="0" fillId="0" borderId="0" xfId="0" applyAlignment="1">
      <alignment wrapText="1"/>
    </xf>
    <xf numFmtId="0" fontId="4" fillId="0" borderId="0" xfId="1" applyFont="1" applyAlignment="1">
      <alignment horizontal="center" vertical="top" wrapText="1"/>
    </xf>
    <xf numFmtId="0" fontId="9" fillId="0" borderId="0" xfId="1" applyNumberFormat="1" applyFont="1" applyAlignment="1">
      <alignment horizontal="center" vertical="top" wrapText="1"/>
    </xf>
    <xf numFmtId="0" fontId="30" fillId="0" borderId="3" xfId="1" applyFont="1" applyBorder="1" applyAlignment="1">
      <alignment horizontal="left" wrapText="1"/>
    </xf>
    <xf numFmtId="0" fontId="19" fillId="0" borderId="3" xfId="1" applyFont="1" applyBorder="1" applyAlignment="1">
      <alignment horizontal="left" wrapText="1"/>
    </xf>
    <xf numFmtId="49" fontId="30" fillId="0" borderId="3" xfId="1" applyNumberFormat="1" applyFont="1" applyBorder="1" applyAlignment="1">
      <alignment horizontal="right" vertical="top" wrapText="1"/>
    </xf>
    <xf numFmtId="0" fontId="19" fillId="0" borderId="3" xfId="1" applyFont="1" applyBorder="1" applyAlignment="1">
      <alignment vertical="top" wrapText="1"/>
    </xf>
    <xf numFmtId="0" fontId="19" fillId="0" borderId="3" xfId="1" applyFont="1" applyBorder="1" applyAlignment="1">
      <alignment horizontal="center" vertical="center" wrapText="1"/>
    </xf>
    <xf numFmtId="0" fontId="19" fillId="0" borderId="1" xfId="1" applyFont="1" applyBorder="1" applyAlignment="1">
      <alignment horizontal="center" vertical="center" wrapText="1"/>
    </xf>
    <xf numFmtId="0" fontId="19" fillId="0" borderId="1" xfId="1" applyFont="1" applyBorder="1" applyAlignment="1">
      <alignment wrapText="1"/>
    </xf>
    <xf numFmtId="0" fontId="1" fillId="0" borderId="1" xfId="1" applyBorder="1" applyAlignment="1">
      <alignment horizontal="center" wrapText="1"/>
    </xf>
    <xf numFmtId="49" fontId="19" fillId="0" borderId="3" xfId="1" applyNumberFormat="1" applyFont="1" applyBorder="1" applyAlignment="1">
      <alignment horizontal="center" vertical="center" wrapText="1"/>
    </xf>
    <xf numFmtId="0" fontId="19" fillId="0" borderId="3" xfId="1" applyFont="1" applyBorder="1" applyAlignment="1">
      <alignment horizontal="center" vertical="center"/>
    </xf>
    <xf numFmtId="0" fontId="14" fillId="0" borderId="0" xfId="1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2" fillId="0" borderId="0" xfId="1" applyFont="1" applyBorder="1" applyAlignment="1">
      <alignment horizontal="center" vertical="top" wrapText="1"/>
    </xf>
    <xf numFmtId="0" fontId="2" fillId="0" borderId="0" xfId="1" applyFont="1" applyBorder="1" applyAlignment="1">
      <alignment horizontal="left" vertical="top" wrapText="1"/>
    </xf>
    <xf numFmtId="0" fontId="15" fillId="0" borderId="0" xfId="0" applyFont="1" applyAlignment="1">
      <alignment wrapText="1"/>
    </xf>
    <xf numFmtId="0" fontId="1" fillId="0" borderId="0" xfId="1" applyFont="1" applyAlignment="1">
      <alignment wrapText="1"/>
    </xf>
    <xf numFmtId="0" fontId="4" fillId="0" borderId="5" xfId="0" applyFont="1" applyBorder="1" applyAlignment="1">
      <alignment horizontal="left" vertical="top" wrapText="1"/>
    </xf>
    <xf numFmtId="0" fontId="0" fillId="0" borderId="5" xfId="0" applyFont="1" applyBorder="1" applyAlignment="1">
      <alignment vertical="top" wrapText="1"/>
    </xf>
    <xf numFmtId="0" fontId="2" fillId="0" borderId="3" xfId="0" applyFont="1" applyBorder="1" applyAlignment="1">
      <alignment horizontal="left" vertical="top" wrapText="1"/>
    </xf>
    <xf numFmtId="0" fontId="15" fillId="0" borderId="3" xfId="0" applyFont="1" applyBorder="1" applyAlignment="1">
      <alignment vertical="top" wrapText="1"/>
    </xf>
    <xf numFmtId="0" fontId="2" fillId="0" borderId="0" xfId="2" applyFont="1" applyAlignment="1">
      <alignment horizontal="center"/>
    </xf>
    <xf numFmtId="0" fontId="4" fillId="0" borderId="0" xfId="1" applyFont="1" applyAlignment="1">
      <alignment horizontal="center"/>
    </xf>
    <xf numFmtId="0" fontId="2" fillId="0" borderId="1" xfId="2" applyFont="1" applyBorder="1" applyAlignment="1">
      <alignment horizontal="center" vertical="top" wrapText="1"/>
    </xf>
    <xf numFmtId="0" fontId="22" fillId="0" borderId="0" xfId="1" applyFont="1" applyBorder="1" applyAlignment="1">
      <alignment horizontal="center" vertical="top"/>
    </xf>
    <xf numFmtId="0" fontId="4" fillId="0" borderId="0" xfId="2" applyFont="1" applyBorder="1" applyAlignment="1">
      <alignment horizontal="left" vertical="top" wrapText="1"/>
    </xf>
    <xf numFmtId="0" fontId="23" fillId="0" borderId="5" xfId="0" applyFont="1" applyBorder="1" applyAlignment="1">
      <alignment horizontal="left" vertical="top" wrapText="1"/>
    </xf>
    <xf numFmtId="0" fontId="15" fillId="0" borderId="5" xfId="0" applyFont="1" applyBorder="1" applyAlignment="1">
      <alignment horizontal="left" vertical="top" wrapText="1"/>
    </xf>
    <xf numFmtId="0" fontId="24" fillId="0" borderId="5" xfId="0" applyFont="1" applyBorder="1" applyAlignment="1">
      <alignment horizontal="left" vertical="top" wrapText="1"/>
    </xf>
    <xf numFmtId="0" fontId="25" fillId="0" borderId="5" xfId="0" applyFont="1" applyBorder="1" applyAlignment="1">
      <alignment horizontal="left" vertical="top" wrapText="1"/>
    </xf>
    <xf numFmtId="0" fontId="0" fillId="0" borderId="7" xfId="0" applyBorder="1" applyAlignment="1">
      <alignment horizontal="left" vertical="top" wrapText="1"/>
    </xf>
    <xf numFmtId="0" fontId="0" fillId="0" borderId="8" xfId="0" applyBorder="1" applyAlignment="1">
      <alignment horizontal="left" vertical="top" wrapText="1"/>
    </xf>
    <xf numFmtId="0" fontId="2" fillId="0" borderId="5" xfId="0" applyFont="1" applyBorder="1" applyAlignment="1">
      <alignment horizontal="left" vertical="top" wrapText="1"/>
    </xf>
    <xf numFmtId="0" fontId="15" fillId="0" borderId="5" xfId="0" applyFont="1" applyBorder="1" applyAlignment="1">
      <alignment vertical="top" wrapText="1"/>
    </xf>
    <xf numFmtId="0" fontId="5" fillId="0" borderId="0" xfId="2" applyFont="1" applyBorder="1" applyAlignment="1">
      <alignment horizontal="center" vertical="top" wrapText="1"/>
    </xf>
    <xf numFmtId="0" fontId="20" fillId="0" borderId="0" xfId="1" applyFont="1" applyAlignment="1">
      <alignment horizontal="left"/>
    </xf>
    <xf numFmtId="0" fontId="30" fillId="0" borderId="0" xfId="1" applyNumberFormat="1" applyFont="1" applyAlignment="1">
      <alignment horizontal="left" vertical="top"/>
    </xf>
    <xf numFmtId="49" fontId="32" fillId="0" borderId="0" xfId="1" applyNumberFormat="1" applyFont="1" applyAlignment="1">
      <alignment horizontal="left" vertical="top"/>
    </xf>
    <xf numFmtId="0" fontId="32" fillId="0" borderId="0" xfId="1" applyFont="1" applyAlignment="1">
      <alignment horizontal="left" vertical="top" wrapText="1"/>
    </xf>
    <xf numFmtId="0" fontId="32" fillId="0" borderId="0" xfId="1" applyFont="1" applyAlignment="1">
      <alignment horizontal="center" vertical="top" wrapText="1"/>
    </xf>
    <xf numFmtId="0" fontId="33" fillId="0" borderId="0" xfId="1" applyFont="1" applyAlignment="1">
      <alignment horizontal="center" vertical="top" wrapText="1"/>
    </xf>
    <xf numFmtId="0" fontId="33" fillId="0" borderId="0" xfId="1" applyFont="1" applyAlignment="1">
      <alignment horizontal="right" vertical="top"/>
    </xf>
    <xf numFmtId="0" fontId="30" fillId="0" borderId="0" xfId="1" applyFont="1" applyAlignment="1">
      <alignment horizontal="left" vertical="top"/>
    </xf>
    <xf numFmtId="0" fontId="19" fillId="0" borderId="0" xfId="1" applyFont="1" applyAlignment="1">
      <alignment horizontal="left" vertical="top"/>
    </xf>
    <xf numFmtId="0" fontId="32" fillId="0" borderId="0" xfId="1" applyNumberFormat="1" applyFont="1" applyAlignment="1">
      <alignment horizontal="left" vertical="top"/>
    </xf>
    <xf numFmtId="0" fontId="32" fillId="0" borderId="0" xfId="1" applyFont="1" applyAlignment="1">
      <alignment horizontal="left" vertical="top"/>
    </xf>
    <xf numFmtId="0" fontId="32" fillId="0" borderId="0" xfId="1" applyNumberFormat="1" applyFont="1" applyAlignment="1">
      <alignment horizontal="center" vertical="top"/>
    </xf>
    <xf numFmtId="0" fontId="34" fillId="0" borderId="1" xfId="1" applyFont="1" applyBorder="1" applyAlignment="1">
      <alignment horizontal="center" vertical="center" wrapText="1"/>
    </xf>
    <xf numFmtId="0" fontId="35" fillId="0" borderId="1" xfId="0" applyFont="1" applyBorder="1" applyAlignment="1">
      <alignment horizontal="center" vertical="center" wrapText="1"/>
    </xf>
    <xf numFmtId="0" fontId="32" fillId="0" borderId="0" xfId="1" applyFont="1" applyAlignment="1">
      <alignment horizontal="center" vertical="top"/>
    </xf>
    <xf numFmtId="0" fontId="36" fillId="0" borderId="0" xfId="1" applyFont="1" applyBorder="1" applyAlignment="1">
      <alignment horizontal="center" vertical="top"/>
    </xf>
    <xf numFmtId="0" fontId="33" fillId="0" borderId="0" xfId="1" applyFont="1" applyBorder="1" applyAlignment="1">
      <alignment horizontal="right" vertical="top"/>
    </xf>
    <xf numFmtId="0" fontId="37" fillId="0" borderId="0" xfId="1" applyFont="1" applyBorder="1" applyAlignment="1">
      <alignment horizontal="center" vertical="top"/>
    </xf>
    <xf numFmtId="0" fontId="38" fillId="0" borderId="0" xfId="1" applyFont="1" applyAlignment="1">
      <alignment horizontal="center" vertical="top"/>
    </xf>
    <xf numFmtId="0" fontId="34" fillId="0" borderId="0" xfId="1" applyFont="1" applyAlignment="1">
      <alignment horizontal="center" vertical="top"/>
    </xf>
    <xf numFmtId="0" fontId="40" fillId="0" borderId="0" xfId="1" applyFont="1" applyAlignment="1">
      <alignment horizontal="center" vertical="top"/>
    </xf>
    <xf numFmtId="0" fontId="32" fillId="0" borderId="0" xfId="1" applyFont="1" applyFill="1" applyBorder="1" applyAlignment="1">
      <alignment horizontal="left" vertical="top"/>
    </xf>
    <xf numFmtId="0" fontId="32" fillId="0" borderId="0" xfId="1" applyFont="1" applyFill="1" applyBorder="1" applyAlignment="1">
      <alignment horizontal="center" vertical="top"/>
    </xf>
    <xf numFmtId="0" fontId="33" fillId="0" borderId="0" xfId="1" applyFont="1" applyFill="1" applyBorder="1" applyAlignment="1">
      <alignment horizontal="right" vertical="top"/>
    </xf>
    <xf numFmtId="0" fontId="33" fillId="0" borderId="0" xfId="1" applyFont="1" applyAlignment="1">
      <alignment horizontal="center" vertical="top"/>
    </xf>
    <xf numFmtId="0" fontId="34" fillId="0" borderId="0" xfId="1" applyFont="1" applyFill="1" applyBorder="1" applyAlignment="1">
      <alignment horizontal="right" vertical="top"/>
    </xf>
    <xf numFmtId="0" fontId="34" fillId="0" borderId="1" xfId="1" applyFont="1" applyBorder="1" applyAlignment="1">
      <alignment horizontal="left" vertical="top"/>
    </xf>
    <xf numFmtId="0" fontId="34" fillId="0" borderId="1" xfId="1" applyFont="1" applyBorder="1" applyAlignment="1">
      <alignment horizontal="center" vertical="top"/>
    </xf>
    <xf numFmtId="0" fontId="34" fillId="0" borderId="1" xfId="1" applyFont="1" applyFill="1" applyBorder="1" applyAlignment="1">
      <alignment horizontal="center" vertical="top"/>
    </xf>
    <xf numFmtId="0" fontId="34" fillId="0" borderId="1" xfId="1" applyFont="1" applyFill="1" applyBorder="1" applyAlignment="1">
      <alignment horizontal="right" vertical="top"/>
    </xf>
    <xf numFmtId="0" fontId="34" fillId="0" borderId="1" xfId="1" applyFont="1" applyBorder="1" applyAlignment="1">
      <alignment horizontal="right" vertical="top"/>
    </xf>
    <xf numFmtId="0" fontId="33" fillId="0" borderId="1" xfId="1" applyFont="1" applyBorder="1" applyAlignment="1">
      <alignment horizontal="right" vertical="top"/>
    </xf>
    <xf numFmtId="0" fontId="32" fillId="0" borderId="0" xfId="1" applyFont="1" applyBorder="1" applyAlignment="1">
      <alignment horizontal="left" vertical="top"/>
    </xf>
    <xf numFmtId="0" fontId="41" fillId="0" borderId="0" xfId="1" applyFont="1" applyBorder="1" applyAlignment="1">
      <alignment horizontal="center" vertical="top"/>
    </xf>
    <xf numFmtId="0" fontId="31" fillId="0" borderId="0" xfId="1" applyNumberFormat="1" applyFont="1" applyAlignment="1">
      <alignment horizontal="center" vertical="top"/>
    </xf>
    <xf numFmtId="49" fontId="31" fillId="0" borderId="0" xfId="1" applyNumberFormat="1" applyFont="1" applyAlignment="1">
      <alignment horizontal="left" vertical="top"/>
    </xf>
    <xf numFmtId="0" fontId="33" fillId="0" borderId="0" xfId="1" applyFont="1" applyAlignment="1"/>
    <xf numFmtId="0" fontId="34" fillId="0" borderId="0" xfId="1" applyFont="1" applyAlignment="1">
      <alignment horizontal="left"/>
    </xf>
    <xf numFmtId="0" fontId="34" fillId="0" borderId="0" xfId="1" applyNumberFormat="1" applyFont="1" applyAlignment="1">
      <alignment horizontal="center" vertical="top"/>
    </xf>
    <xf numFmtId="49" fontId="34" fillId="0" borderId="0" xfId="1" applyNumberFormat="1" applyFont="1" applyAlignment="1">
      <alignment horizontal="left" vertical="top"/>
    </xf>
    <xf numFmtId="0" fontId="34" fillId="0" borderId="0" xfId="1" applyFont="1" applyAlignment="1">
      <alignment horizontal="right" vertical="top"/>
    </xf>
    <xf numFmtId="0" fontId="34" fillId="0" borderId="0" xfId="1" applyFont="1" applyAlignment="1">
      <alignment horizontal="right"/>
    </xf>
    <xf numFmtId="0" fontId="35" fillId="0" borderId="0" xfId="0" applyFont="1" applyAlignment="1">
      <alignment horizontal="right"/>
    </xf>
    <xf numFmtId="0" fontId="34" fillId="0" borderId="0" xfId="1" applyFont="1" applyAlignment="1">
      <alignment horizontal="left" vertical="top"/>
    </xf>
    <xf numFmtId="0" fontId="7" fillId="0" borderId="0" xfId="1" applyFont="1"/>
    <xf numFmtId="0" fontId="34" fillId="0" borderId="0" xfId="1" applyFont="1" applyAlignment="1"/>
    <xf numFmtId="0" fontId="32" fillId="0" borderId="3" xfId="1" applyNumberFormat="1" applyFont="1" applyBorder="1" applyAlignment="1">
      <alignment horizontal="center" vertical="center" wrapText="1"/>
    </xf>
    <xf numFmtId="49" fontId="32" fillId="0" borderId="3" xfId="1" applyNumberFormat="1" applyFont="1" applyBorder="1" applyAlignment="1">
      <alignment horizontal="center" vertical="center" wrapText="1"/>
    </xf>
    <xf numFmtId="0" fontId="32" fillId="0" borderId="3" xfId="1" applyFont="1" applyBorder="1" applyAlignment="1">
      <alignment horizontal="center" vertical="center" wrapText="1"/>
    </xf>
    <xf numFmtId="0" fontId="32" fillId="0" borderId="3" xfId="1" applyFont="1" applyBorder="1" applyAlignment="1">
      <alignment horizontal="center" vertical="center"/>
    </xf>
    <xf numFmtId="0" fontId="32" fillId="0" borderId="3" xfId="1" applyNumberFormat="1" applyFont="1" applyBorder="1" applyAlignment="1">
      <alignment horizontal="center" vertical="center"/>
    </xf>
    <xf numFmtId="49" fontId="32" fillId="0" borderId="3" xfId="1" applyNumberFormat="1" applyFont="1" applyBorder="1" applyAlignment="1">
      <alignment horizontal="center" vertical="center"/>
    </xf>
    <xf numFmtId="0" fontId="32" fillId="0" borderId="3" xfId="1" applyFont="1" applyBorder="1" applyAlignment="1">
      <alignment horizontal="center" vertical="center" wrapText="1"/>
    </xf>
    <xf numFmtId="0" fontId="32" fillId="0" borderId="3" xfId="1" applyNumberFormat="1" applyFont="1" applyBorder="1" applyAlignment="1">
      <alignment horizontal="center" vertical="top"/>
    </xf>
    <xf numFmtId="49" fontId="32" fillId="0" borderId="3" xfId="1" applyNumberFormat="1" applyFont="1" applyBorder="1" applyAlignment="1">
      <alignment horizontal="center" vertical="center"/>
    </xf>
    <xf numFmtId="0" fontId="32" fillId="0" borderId="3" xfId="1" applyFont="1" applyBorder="1" applyAlignment="1">
      <alignment horizontal="center" vertical="top" wrapText="1"/>
    </xf>
    <xf numFmtId="0" fontId="32" fillId="0" borderId="3" xfId="1" applyFont="1" applyBorder="1" applyAlignment="1">
      <alignment horizontal="center" vertical="center"/>
    </xf>
    <xf numFmtId="0" fontId="30" fillId="0" borderId="3" xfId="1" applyNumberFormat="1" applyFont="1" applyBorder="1" applyAlignment="1">
      <alignment horizontal="left" vertical="top" wrapText="1"/>
    </xf>
    <xf numFmtId="0" fontId="35" fillId="0" borderId="3" xfId="0" applyFont="1" applyBorder="1" applyAlignment="1">
      <alignment vertical="top" wrapText="1"/>
    </xf>
    <xf numFmtId="0" fontId="32" fillId="0" borderId="3" xfId="1" quotePrefix="1" applyNumberFormat="1" applyFont="1" applyBorder="1" applyAlignment="1">
      <alignment horizontal="center" vertical="top"/>
    </xf>
    <xf numFmtId="49" fontId="42" fillId="0" borderId="3" xfId="1" applyNumberFormat="1" applyFont="1" applyBorder="1" applyAlignment="1">
      <alignment horizontal="left" vertical="top" wrapText="1"/>
    </xf>
    <xf numFmtId="0" fontId="32" fillId="0" borderId="3" xfId="1" applyFont="1" applyBorder="1" applyAlignment="1">
      <alignment horizontal="left" vertical="top" wrapText="1"/>
    </xf>
    <xf numFmtId="0" fontId="33" fillId="0" borderId="3" xfId="1" applyFont="1" applyBorder="1" applyAlignment="1">
      <alignment horizontal="center" vertical="top"/>
    </xf>
    <xf numFmtId="0" fontId="33" fillId="0" borderId="3" xfId="1" applyFont="1" applyBorder="1" applyAlignment="1">
      <alignment horizontal="right" vertical="top" wrapText="1"/>
    </xf>
    <xf numFmtId="0" fontId="33" fillId="0" borderId="3" xfId="1" applyFont="1" applyBorder="1" applyAlignment="1">
      <alignment horizontal="right" vertical="top"/>
    </xf>
    <xf numFmtId="0" fontId="32" fillId="0" borderId="3" xfId="1" applyNumberFormat="1" applyFont="1" applyBorder="1" applyAlignment="1">
      <alignment horizontal="left" vertical="top" wrapText="1"/>
    </xf>
    <xf numFmtId="0" fontId="42" fillId="0" borderId="3" xfId="1" applyNumberFormat="1" applyFont="1" applyBorder="1" applyAlignment="1">
      <alignment horizontal="left" vertical="top" wrapText="1"/>
    </xf>
    <xf numFmtId="0" fontId="33" fillId="0" borderId="3" xfId="1" applyFont="1" applyFill="1" applyBorder="1" applyAlignment="1">
      <alignment horizontal="right" vertical="top" wrapText="1"/>
    </xf>
    <xf numFmtId="0" fontId="40" fillId="0" borderId="3" xfId="1" applyFont="1" applyBorder="1" applyAlignment="1">
      <alignment horizontal="right" vertical="top" wrapText="1"/>
    </xf>
    <xf numFmtId="2" fontId="40" fillId="0" borderId="3" xfId="1" applyNumberFormat="1" applyFont="1" applyBorder="1" applyAlignment="1">
      <alignment horizontal="right" vertical="top" wrapText="1"/>
    </xf>
    <xf numFmtId="0" fontId="5" fillId="0" borderId="0" xfId="1" applyFont="1" applyAlignment="1">
      <alignment horizontal="center" vertical="top" wrapText="1"/>
    </xf>
    <xf numFmtId="0" fontId="35" fillId="0" borderId="0" xfId="0" applyFont="1"/>
    <xf numFmtId="0" fontId="34" fillId="0" borderId="1" xfId="1" applyFont="1" applyBorder="1" applyAlignment="1">
      <alignment horizontal="center" vertical="top" wrapText="1"/>
    </xf>
    <xf numFmtId="0" fontId="35" fillId="0" borderId="1" xfId="0" applyFont="1" applyBorder="1" applyAlignment="1">
      <alignment vertical="top" wrapText="1"/>
    </xf>
    <xf numFmtId="0" fontId="33" fillId="0" borderId="3" xfId="1" applyFont="1" applyBorder="1" applyAlignment="1">
      <alignment horizontal="center" vertical="top" wrapText="1"/>
    </xf>
    <xf numFmtId="0" fontId="33" fillId="2" borderId="3" xfId="1" applyFont="1" applyFill="1" applyBorder="1" applyAlignment="1">
      <alignment horizontal="right" vertical="top" wrapText="1"/>
    </xf>
    <xf numFmtId="2" fontId="5" fillId="0" borderId="0" xfId="1" applyNumberFormat="1" applyFont="1"/>
    <xf numFmtId="0" fontId="3" fillId="0" borderId="5" xfId="1" applyNumberFormat="1" applyFont="1" applyBorder="1" applyAlignment="1">
      <alignment horizontal="center" vertical="center" wrapText="1"/>
    </xf>
    <xf numFmtId="0" fontId="3" fillId="0" borderId="7" xfId="1" applyNumberFormat="1" applyFont="1" applyBorder="1" applyAlignment="1">
      <alignment horizontal="center" vertical="center" wrapText="1"/>
    </xf>
    <xf numFmtId="0" fontId="3" fillId="0" borderId="8" xfId="1" applyNumberFormat="1" applyFont="1" applyBorder="1" applyAlignment="1">
      <alignment horizontal="center" vertical="center" wrapText="1"/>
    </xf>
  </cellXfs>
  <cellStyles count="5">
    <cellStyle name="Обычный" xfId="0" builtinId="0"/>
    <cellStyle name="Обычный 2" xfId="1"/>
    <cellStyle name="ПИР" xfId="3"/>
    <cellStyle name="Титул" xfId="2"/>
    <cellStyle name="Хвост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157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866775" y="55521225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l"/>
          <a:r>
            <a:rPr lang="ru-RU" sz="1100" b="1"/>
            <a:t>ДОКУМЕНТ</a:t>
          </a:r>
          <a:r>
            <a:rPr lang="ru-RU" sz="1100" b="1" baseline="0"/>
            <a:t> ПОДПИСАН ЭЛЕКТРОННОЙ ПОДПИСЬЮ</a:t>
          </a:r>
        </a:p>
        <a:p>
          <a:pPr algn="l"/>
          <a:r>
            <a:rPr lang="ru-RU" sz="1100" b="1" baseline="0"/>
            <a:t>СВЕДЕНИЯ О СЕРТИФИКАТЕ ЭП</a:t>
          </a:r>
          <a:endParaRPr lang="ru-RU" sz="1100" b="1"/>
        </a:p>
        <a:p>
          <a:pPr algn="l"/>
          <a:r>
            <a:rPr lang="ru-RU" sz="1100"/>
            <a:t>Владелец: Гончеров Олег Васильевич </a:t>
          </a:r>
        </a:p>
        <a:p>
          <a:pPr algn="l"/>
          <a:r>
            <a:rPr lang="ru-RU" sz="1100"/>
            <a:t>Серийный номер: 01 </a:t>
          </a:r>
          <a:r>
            <a:rPr lang="en-US" sz="1100"/>
            <a:t>af 63 e0 7a c4 0c d2 80 e9 11 40 03 61 fc ea 7e </a:t>
          </a:r>
          <a:endParaRPr lang="ru-RU" sz="1100"/>
        </a:p>
        <a:p>
          <a:pPr algn="l"/>
          <a:r>
            <a:rPr lang="ru-RU" sz="1100"/>
            <a:t>Срок</a:t>
          </a:r>
          <a:r>
            <a:rPr lang="ru-RU" sz="1100" baseline="0"/>
            <a:t> действия:</a:t>
          </a:r>
          <a:r>
            <a:rPr lang="ru-RU" sz="1100"/>
            <a:t> с 19.12.2018 по 25.12.2019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160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866775" y="55902225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l"/>
          <a:r>
            <a:rPr lang="ru-RU" sz="1100" b="1"/>
            <a:t>ДОКУМЕНТ</a:t>
          </a:r>
          <a:r>
            <a:rPr lang="ru-RU" sz="1100" b="1" baseline="0"/>
            <a:t> ПОДПИСАН ЭЛЕКТРОННОЙ ПОДПИСЬЮ</a:t>
          </a:r>
        </a:p>
        <a:p>
          <a:pPr algn="l"/>
          <a:r>
            <a:rPr lang="ru-RU" sz="1100" b="1" baseline="0"/>
            <a:t>СВЕДЕНИЯ О СЕРТИФИКАТЕ ЭП</a:t>
          </a:r>
          <a:endParaRPr lang="ru-RU" sz="1100" b="1"/>
        </a:p>
        <a:p>
          <a:pPr algn="l"/>
          <a:r>
            <a:rPr lang="ru-RU" sz="1100"/>
            <a:t>Владелец: Гончеров Олег Васильевич </a:t>
          </a:r>
        </a:p>
        <a:p>
          <a:pPr algn="l"/>
          <a:r>
            <a:rPr lang="ru-RU" sz="1100"/>
            <a:t>Серийный номер: 01 </a:t>
          </a:r>
          <a:r>
            <a:rPr lang="en-US" sz="1100"/>
            <a:t>af 63 e0 7a c4 0c d2 80 e9 11 40 03 61 fc ea 7e </a:t>
          </a:r>
          <a:endParaRPr lang="ru-RU" sz="1100"/>
        </a:p>
        <a:p>
          <a:pPr algn="l"/>
          <a:r>
            <a:rPr lang="ru-RU" sz="1100"/>
            <a:t>Срок</a:t>
          </a:r>
          <a:r>
            <a:rPr lang="ru-RU" sz="1100" baseline="0"/>
            <a:t> действия:</a:t>
          </a:r>
          <a:r>
            <a:rPr lang="ru-RU" sz="1100"/>
            <a:t> с 19.12.2018 по 25.12.2019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158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866775" y="55654575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l"/>
          <a:r>
            <a:rPr lang="ru-RU" sz="1100" b="1"/>
            <a:t>ДОКУМЕНТ</a:t>
          </a:r>
          <a:r>
            <a:rPr lang="ru-RU" sz="1100" b="1" baseline="0"/>
            <a:t> ПОДПИСАН ЭЛЕКТРОННОЙ ПОДПИСЬЮ</a:t>
          </a:r>
        </a:p>
        <a:p>
          <a:pPr algn="l"/>
          <a:r>
            <a:rPr lang="ru-RU" sz="1100" b="1" baseline="0"/>
            <a:t>СВЕДЕНИЯ О СЕРТИФИКАТЕ ЭП</a:t>
          </a:r>
          <a:endParaRPr lang="ru-RU" sz="1100" b="1"/>
        </a:p>
        <a:p>
          <a:pPr algn="l"/>
          <a:r>
            <a:rPr lang="ru-RU" sz="1100"/>
            <a:t>Владелец: Гончеров Олег Васильевич </a:t>
          </a:r>
        </a:p>
        <a:p>
          <a:pPr algn="l"/>
          <a:r>
            <a:rPr lang="ru-RU" sz="1100"/>
            <a:t>Серийный номер: 01 </a:t>
          </a:r>
          <a:r>
            <a:rPr lang="en-US" sz="1100"/>
            <a:t>af 63 e0 7a c4 0c d2 80 e9 11 40 03 61 fc ea 7e </a:t>
          </a:r>
          <a:endParaRPr lang="ru-RU" sz="1100"/>
        </a:p>
        <a:p>
          <a:pPr algn="l"/>
          <a:r>
            <a:rPr lang="ru-RU" sz="1100"/>
            <a:t>Срок</a:t>
          </a:r>
          <a:r>
            <a:rPr lang="ru-RU" sz="1100" baseline="0"/>
            <a:t> действия:</a:t>
          </a:r>
          <a:r>
            <a:rPr lang="ru-RU" sz="1100"/>
            <a:t> с 19.12.2018 по 25.12.2019</a:t>
          </a: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160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866775" y="56902350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l"/>
          <a:r>
            <a:rPr lang="ru-RU" sz="1100" b="1"/>
            <a:t>ДОКУМЕНТ</a:t>
          </a:r>
          <a:r>
            <a:rPr lang="ru-RU" sz="1100" b="1" baseline="0"/>
            <a:t> ПОДПИСАН ЭЛЕКТРОННОЙ ПОДПИСЬЮ</a:t>
          </a:r>
        </a:p>
        <a:p>
          <a:pPr algn="l"/>
          <a:r>
            <a:rPr lang="ru-RU" sz="1100" b="1" baseline="0"/>
            <a:t>СВЕДЕНИЯ О СЕРТИФИКАТЕ ЭП</a:t>
          </a:r>
          <a:endParaRPr lang="ru-RU" sz="1100" b="1"/>
        </a:p>
        <a:p>
          <a:pPr algn="l"/>
          <a:r>
            <a:rPr lang="ru-RU" sz="1100"/>
            <a:t>Владелец: Гончеров Олег Васильевич </a:t>
          </a:r>
        </a:p>
        <a:p>
          <a:pPr algn="l"/>
          <a:r>
            <a:rPr lang="ru-RU" sz="1100"/>
            <a:t>Серийный номер: 01 </a:t>
          </a:r>
          <a:r>
            <a:rPr lang="en-US" sz="1100"/>
            <a:t>af 63 e0 7a c4 0c d2 80 e9 11 40 03 61 fc ea 7e </a:t>
          </a:r>
          <a:endParaRPr lang="ru-RU" sz="1100"/>
        </a:p>
        <a:p>
          <a:pPr algn="l"/>
          <a:r>
            <a:rPr lang="ru-RU" sz="1100"/>
            <a:t>Срок</a:t>
          </a:r>
          <a:r>
            <a:rPr lang="ru-RU" sz="1100" baseline="0"/>
            <a:t> действия:</a:t>
          </a:r>
          <a:r>
            <a:rPr lang="ru-RU" sz="1100"/>
            <a:t> с 19.12.2018 по 25.12.2019</a:t>
          </a:r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182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0" y="59569350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l"/>
          <a:r>
            <a:rPr lang="ru-RU" sz="1100" b="1"/>
            <a:t>ДОКУМЕНТ</a:t>
          </a:r>
          <a:r>
            <a:rPr lang="ru-RU" sz="1100" b="1" baseline="0"/>
            <a:t> ПОДПИСАН ЭЛЕКТРОННОЙ ПОДПИСЬЮ</a:t>
          </a:r>
        </a:p>
        <a:p>
          <a:pPr algn="l"/>
          <a:r>
            <a:rPr lang="ru-RU" sz="1100" b="1" baseline="0"/>
            <a:t>СВЕДЕНИЯ О СЕРТИФИКАТЕ ЭП</a:t>
          </a:r>
          <a:endParaRPr lang="ru-RU" sz="1100" b="1"/>
        </a:p>
        <a:p>
          <a:pPr algn="l"/>
          <a:r>
            <a:rPr lang="ru-RU" sz="1100"/>
            <a:t>Владелец: Гончеров Олег Васильевич </a:t>
          </a:r>
        </a:p>
        <a:p>
          <a:pPr algn="l"/>
          <a:r>
            <a:rPr lang="ru-RU" sz="1100"/>
            <a:t>Серийный номер: 01 </a:t>
          </a:r>
          <a:r>
            <a:rPr lang="en-US" sz="1100"/>
            <a:t>af 63 e0 7a c4 0c d2 80 e9 11 40 03 61 fc ea 7e </a:t>
          </a:r>
          <a:endParaRPr lang="ru-RU" sz="1100"/>
        </a:p>
        <a:p>
          <a:pPr algn="l"/>
          <a:r>
            <a:rPr lang="ru-RU" sz="1100"/>
            <a:t>Срок</a:t>
          </a:r>
          <a:r>
            <a:rPr lang="ru-RU" sz="1100" baseline="0"/>
            <a:t> действия:</a:t>
          </a:r>
          <a:r>
            <a:rPr lang="ru-RU" sz="1100"/>
            <a:t> с 19.12.2018 по 25.12.2019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178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0" y="59045475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l"/>
          <a:r>
            <a:rPr lang="ru-RU" sz="1100" b="1"/>
            <a:t>ДОКУМЕНТ</a:t>
          </a:r>
          <a:r>
            <a:rPr lang="ru-RU" sz="1100" b="1" baseline="0"/>
            <a:t> ПОДПИСАН ЭЛЕКТРОННОЙ ПОДПИСЬЮ</a:t>
          </a:r>
        </a:p>
        <a:p>
          <a:pPr algn="l"/>
          <a:r>
            <a:rPr lang="ru-RU" sz="1100" b="1" baseline="0"/>
            <a:t>СВЕДЕНИЯ О СЕРТИФИКАТЕ ЭП</a:t>
          </a:r>
          <a:endParaRPr lang="ru-RU" sz="1100" b="1"/>
        </a:p>
        <a:p>
          <a:pPr algn="l"/>
          <a:r>
            <a:rPr lang="ru-RU" sz="1100"/>
            <a:t>Владелец: Гончеров Олег Васильевич </a:t>
          </a:r>
        </a:p>
        <a:p>
          <a:pPr algn="l"/>
          <a:r>
            <a:rPr lang="ru-RU" sz="1100"/>
            <a:t>Серийный номер: 01 </a:t>
          </a:r>
          <a:r>
            <a:rPr lang="en-US" sz="1100"/>
            <a:t>af 63 e0 7a c4 0c d2 80 e9 11 40 03 61 fc ea 7e </a:t>
          </a:r>
          <a:endParaRPr lang="ru-RU" sz="1100"/>
        </a:p>
        <a:p>
          <a:pPr algn="l"/>
          <a:r>
            <a:rPr lang="ru-RU" sz="1100"/>
            <a:t>Срок</a:t>
          </a:r>
          <a:r>
            <a:rPr lang="ru-RU" sz="1100" baseline="0"/>
            <a:t> действия:</a:t>
          </a:r>
          <a:r>
            <a:rPr lang="ru-RU" sz="1100"/>
            <a:t> с 19.12.2018 по 25.12.2019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94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306457" y="21509935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l"/>
          <a:r>
            <a:rPr lang="ru-RU" sz="1100" b="1"/>
            <a:t>ДОКУМЕНТ</a:t>
          </a:r>
          <a:r>
            <a:rPr lang="ru-RU" sz="1100" b="1" baseline="0"/>
            <a:t> ПОДПИСАН ЭЛЕКТРОННОЙ ПОДПИСЬЮ</a:t>
          </a:r>
        </a:p>
        <a:p>
          <a:pPr algn="l"/>
          <a:r>
            <a:rPr lang="ru-RU" sz="1100" b="1" baseline="0"/>
            <a:t>СВЕДЕНИЯ О СЕРТИФИКАТЕ ЭП</a:t>
          </a:r>
          <a:endParaRPr lang="ru-RU" sz="1100" b="1"/>
        </a:p>
        <a:p>
          <a:pPr algn="l"/>
          <a:r>
            <a:rPr lang="ru-RU" sz="1100"/>
            <a:t>Владелец: Гончеров Олег Васильевич </a:t>
          </a:r>
        </a:p>
        <a:p>
          <a:pPr algn="l"/>
          <a:r>
            <a:rPr lang="ru-RU" sz="1100"/>
            <a:t>Серийный номер: 01 </a:t>
          </a:r>
          <a:r>
            <a:rPr lang="en-US" sz="1100"/>
            <a:t>af 63 e0 7a c4 0c d2 80 e9 11 40 03 61 fc ea 7e </a:t>
          </a:r>
          <a:endParaRPr lang="ru-RU" sz="1100"/>
        </a:p>
        <a:p>
          <a:pPr algn="l"/>
          <a:r>
            <a:rPr lang="ru-RU" sz="1100"/>
            <a:t>Срок</a:t>
          </a:r>
          <a:r>
            <a:rPr lang="ru-RU" sz="1100" baseline="0"/>
            <a:t> действия:</a:t>
          </a:r>
          <a:r>
            <a:rPr lang="ru-RU" sz="1100"/>
            <a:t> с 19.12.2018 по 25.12.2019</a:t>
          </a:r>
        </a:p>
      </xdr:txBody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101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306457" y="23414935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l"/>
          <a:r>
            <a:rPr lang="ru-RU" sz="1100" b="1"/>
            <a:t>ДОКУМЕНТ</a:t>
          </a:r>
          <a:r>
            <a:rPr lang="ru-RU" sz="1100" b="1" baseline="0"/>
            <a:t> ПОДПИСАН ЭЛЕКТРОННОЙ ПОДПИСЬЮ</a:t>
          </a:r>
        </a:p>
        <a:p>
          <a:pPr algn="l"/>
          <a:r>
            <a:rPr lang="ru-RU" sz="1100" b="1" baseline="0"/>
            <a:t>СВЕДЕНИЯ О СЕРТИФИКАТЕ ЭП</a:t>
          </a:r>
          <a:endParaRPr lang="ru-RU" sz="1100" b="1"/>
        </a:p>
        <a:p>
          <a:pPr algn="l"/>
          <a:r>
            <a:rPr lang="ru-RU" sz="1100"/>
            <a:t>Владелец: Гончеров Олег Васильевич </a:t>
          </a:r>
        </a:p>
        <a:p>
          <a:pPr algn="l"/>
          <a:r>
            <a:rPr lang="ru-RU" sz="1100"/>
            <a:t>Серийный номер: 01 </a:t>
          </a:r>
          <a:r>
            <a:rPr lang="en-US" sz="1100"/>
            <a:t>af 63 e0 7a c4 0c d2 80 e9 11 40 03 61 fc ea 7e </a:t>
          </a:r>
          <a:endParaRPr lang="ru-RU" sz="1100"/>
        </a:p>
        <a:p>
          <a:pPr algn="l"/>
          <a:r>
            <a:rPr lang="ru-RU" sz="1100"/>
            <a:t>Срок</a:t>
          </a:r>
          <a:r>
            <a:rPr lang="ru-RU" sz="1100" baseline="0"/>
            <a:t> действия:</a:t>
          </a:r>
          <a:r>
            <a:rPr lang="ru-RU" sz="1100"/>
            <a:t> с 19.12.2018 по 25.12.2019</a:t>
          </a:r>
        </a:p>
      </xdr:txBody>
    </xdr:sp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167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866775" y="64417575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l"/>
          <a:r>
            <a:rPr lang="ru-RU" sz="1100" b="1"/>
            <a:t>ДОКУМЕНТ</a:t>
          </a:r>
          <a:r>
            <a:rPr lang="ru-RU" sz="1100" b="1" baseline="0"/>
            <a:t> ПОДПИСАН ЭЛЕКТРОННОЙ ПОДПИСЬЮ</a:t>
          </a:r>
        </a:p>
        <a:p>
          <a:pPr algn="l"/>
          <a:r>
            <a:rPr lang="ru-RU" sz="1100" b="1" baseline="0"/>
            <a:t>СВЕДЕНИЯ О СЕРТИФИКАТЕ ЭП</a:t>
          </a:r>
          <a:endParaRPr lang="ru-RU" sz="1100" b="1"/>
        </a:p>
        <a:p>
          <a:pPr algn="l"/>
          <a:r>
            <a:rPr lang="ru-RU" sz="1100"/>
            <a:t>Владелец: Гончеров Олег Васильевич </a:t>
          </a:r>
        </a:p>
        <a:p>
          <a:pPr algn="l"/>
          <a:r>
            <a:rPr lang="ru-RU" sz="1100"/>
            <a:t>Серийный номер: 01 </a:t>
          </a:r>
          <a:r>
            <a:rPr lang="en-US" sz="1100"/>
            <a:t>af 63 e0 7a c4 0c d2 80 e9 11 40 03 61 fc ea 7e </a:t>
          </a:r>
          <a:endParaRPr lang="ru-RU" sz="1100"/>
        </a:p>
        <a:p>
          <a:pPr algn="l"/>
          <a:r>
            <a:rPr lang="ru-RU" sz="1100"/>
            <a:t>Срок</a:t>
          </a:r>
          <a:r>
            <a:rPr lang="ru-RU" sz="1100" baseline="0"/>
            <a:t> действия:</a:t>
          </a:r>
          <a:r>
            <a:rPr lang="ru-RU" sz="1100"/>
            <a:t> с 19.12.2018 по 25.12.2019</a:t>
          </a:r>
        </a:p>
      </xdr:txBody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101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219075" y="33147000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l"/>
          <a:r>
            <a:rPr lang="ru-RU" sz="1100" b="1"/>
            <a:t>ДОКУМЕНТ</a:t>
          </a:r>
          <a:r>
            <a:rPr lang="ru-RU" sz="1100" b="1" baseline="0"/>
            <a:t> ПОДПИСАН ЭЛЕКТРОННОЙ ПОДПИСЬЮ</a:t>
          </a:r>
        </a:p>
        <a:p>
          <a:pPr algn="l"/>
          <a:r>
            <a:rPr lang="ru-RU" sz="1100" b="1" baseline="0"/>
            <a:t>СВЕДЕНИЯ О СЕРТИФИКАТЕ ЭП</a:t>
          </a:r>
          <a:endParaRPr lang="ru-RU" sz="1100" b="1"/>
        </a:p>
        <a:p>
          <a:pPr algn="l"/>
          <a:r>
            <a:rPr lang="ru-RU" sz="1100"/>
            <a:t>Владелец: Гончеров Олег Васильевич </a:t>
          </a:r>
        </a:p>
        <a:p>
          <a:pPr algn="l"/>
          <a:r>
            <a:rPr lang="ru-RU" sz="1100"/>
            <a:t>Серийный номер: 01 </a:t>
          </a:r>
          <a:r>
            <a:rPr lang="en-US" sz="1100"/>
            <a:t>af 63 e0 7a c4 0c d2 80 e9 11 40 03 61 fc ea 7e </a:t>
          </a:r>
          <a:endParaRPr lang="ru-RU" sz="1100"/>
        </a:p>
        <a:p>
          <a:pPr algn="l"/>
          <a:r>
            <a:rPr lang="ru-RU" sz="1100"/>
            <a:t>Срок</a:t>
          </a:r>
          <a:r>
            <a:rPr lang="ru-RU" sz="1100" baseline="0"/>
            <a:t> действия:</a:t>
          </a:r>
          <a:r>
            <a:rPr lang="ru-RU" sz="1100"/>
            <a:t> с 19.12.2018 по 25.12.2019</a:t>
          </a:r>
        </a:p>
      </xdr:txBody>
    </xdr:sp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194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866775" y="62045850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l"/>
          <a:r>
            <a:rPr lang="ru-RU" sz="1100" b="1"/>
            <a:t>ДОКУМЕНТ</a:t>
          </a:r>
          <a:r>
            <a:rPr lang="ru-RU" sz="1100" b="1" baseline="0"/>
            <a:t> ПОДПИСАН ЭЛЕКТРОННОЙ ПОДПИСЬЮ</a:t>
          </a:r>
        </a:p>
        <a:p>
          <a:pPr algn="l"/>
          <a:r>
            <a:rPr lang="ru-RU" sz="1100" b="1" baseline="0"/>
            <a:t>СВЕДЕНИЯ О СЕРТИФИКАТЕ ЭП</a:t>
          </a:r>
          <a:endParaRPr lang="ru-RU" sz="1100" b="1"/>
        </a:p>
        <a:p>
          <a:pPr algn="l"/>
          <a:r>
            <a:rPr lang="ru-RU" sz="1100"/>
            <a:t>Владелец: Гончеров Олег Васильевич </a:t>
          </a:r>
        </a:p>
        <a:p>
          <a:pPr algn="l"/>
          <a:r>
            <a:rPr lang="ru-RU" sz="1100"/>
            <a:t>Серийный номер: 01 </a:t>
          </a:r>
          <a:r>
            <a:rPr lang="en-US" sz="1100"/>
            <a:t>af 63 e0 7a c4 0c d2 80 e9 11 40 03 61 fc ea 7e </a:t>
          </a:r>
          <a:endParaRPr lang="ru-RU" sz="1100"/>
        </a:p>
        <a:p>
          <a:pPr algn="l"/>
          <a:r>
            <a:rPr lang="ru-RU" sz="1100"/>
            <a:t>Срок</a:t>
          </a:r>
          <a:r>
            <a:rPr lang="ru-RU" sz="1100" baseline="0"/>
            <a:t> действия:</a:t>
          </a:r>
          <a:r>
            <a:rPr lang="ru-RU" sz="1100"/>
            <a:t> с 19.12.2018 по 25.12.2019</a:t>
          </a:r>
        </a:p>
      </xdr:txBody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53</xdr:row>
      <xdr:rowOff>0</xdr:rowOff>
    </xdr:from>
    <xdr:ext cx="4179094" cy="1214438"/>
    <xdr:sp macro="" textlink="">
      <xdr:nvSpPr>
        <xdr:cNvPr id="2" name="TextBox 1"/>
        <xdr:cNvSpPr txBox="1"/>
      </xdr:nvSpPr>
      <xdr:spPr>
        <a:xfrm>
          <a:off x="289891" y="12697239"/>
          <a:ext cx="4179094" cy="1214438"/>
        </a:xfrm>
        <a:prstGeom prst="rect">
          <a:avLst/>
        </a:prstGeom>
        <a:noFill/>
        <a:ln w="15875" cap="rnd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l"/>
          <a:r>
            <a:rPr lang="ru-RU" sz="1100" b="1"/>
            <a:t>ДОКУМЕНТ</a:t>
          </a:r>
          <a:r>
            <a:rPr lang="ru-RU" sz="1100" b="1" baseline="0"/>
            <a:t> ПОДПИСАН ЭЛЕКТРОННОЙ ПОДПИСЬЮ</a:t>
          </a:r>
        </a:p>
        <a:p>
          <a:pPr algn="l"/>
          <a:r>
            <a:rPr lang="ru-RU" sz="1100" b="1" baseline="0"/>
            <a:t>СВЕДЕНИЯ О СЕРТИФИКАТЕ ЭП</a:t>
          </a:r>
          <a:endParaRPr lang="ru-RU" sz="1100" b="1"/>
        </a:p>
        <a:p>
          <a:pPr algn="l"/>
          <a:r>
            <a:rPr lang="ru-RU" sz="1100"/>
            <a:t>Владелец: Гончеров Олег Васильевич </a:t>
          </a:r>
        </a:p>
        <a:p>
          <a:pPr algn="l"/>
          <a:r>
            <a:rPr lang="ru-RU" sz="1100"/>
            <a:t>Серийный номер: 01 </a:t>
          </a:r>
          <a:r>
            <a:rPr lang="en-US" sz="1100"/>
            <a:t>af 63 e0 7a c4 0c d2 80 e9 11 40 03 61 fc ea 7e </a:t>
          </a:r>
          <a:endParaRPr lang="ru-RU" sz="1100"/>
        </a:p>
        <a:p>
          <a:pPr algn="l"/>
          <a:r>
            <a:rPr lang="ru-RU" sz="1100"/>
            <a:t>Срок</a:t>
          </a:r>
          <a:r>
            <a:rPr lang="ru-RU" sz="1100" baseline="0"/>
            <a:t> действия:</a:t>
          </a:r>
          <a:r>
            <a:rPr lang="ru-RU" sz="1100"/>
            <a:t> с 19.12.2018 по 25.12.2019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3"/>
  <sheetViews>
    <sheetView showGridLines="0" topLeftCell="A145" zoomScaleNormal="75" zoomScaleSheetLayoutView="75" workbookViewId="0">
      <selection activeCell="A162" sqref="A162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10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143" t="s">
        <v>260</v>
      </c>
      <c r="M2" s="144"/>
      <c r="N2" s="144"/>
      <c r="O2" s="144"/>
      <c r="P2" s="144"/>
      <c r="Q2" s="144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143" t="s">
        <v>261</v>
      </c>
      <c r="M3" s="144"/>
      <c r="N3" s="144"/>
      <c r="O3" s="144"/>
      <c r="P3" s="144"/>
      <c r="Q3" s="144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143" t="s">
        <v>262</v>
      </c>
      <c r="M4" s="144"/>
      <c r="N4" s="144"/>
      <c r="O4" s="144"/>
      <c r="P4" s="144"/>
      <c r="Q4" s="144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143" t="s">
        <v>264</v>
      </c>
      <c r="M5" s="144"/>
      <c r="N5" s="144"/>
      <c r="O5" s="144"/>
      <c r="P5" s="144"/>
      <c r="Q5" s="144"/>
    </row>
    <row r="6" spans="1:18" ht="31.5" customHeight="1" x14ac:dyDescent="0.25">
      <c r="A6" s="36"/>
      <c r="B6" s="9"/>
      <c r="C6" s="145" t="s">
        <v>741</v>
      </c>
      <c r="D6" s="144"/>
      <c r="E6" s="144"/>
      <c r="F6" s="144"/>
      <c r="G6" s="144"/>
      <c r="H6" s="144"/>
      <c r="I6" s="144"/>
      <c r="J6" s="144"/>
      <c r="K6" s="144"/>
      <c r="L6" s="144"/>
      <c r="M6" s="144"/>
      <c r="N6" s="144"/>
      <c r="O6" s="144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742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743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136" t="s">
        <v>744</v>
      </c>
      <c r="K16" s="137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136" t="s">
        <v>745</v>
      </c>
      <c r="K17" s="137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136" t="s">
        <v>746</v>
      </c>
      <c r="K18" s="137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136" t="s">
        <v>747</v>
      </c>
      <c r="K19" s="137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136" t="s">
        <v>748</v>
      </c>
      <c r="K20" s="137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136" t="s">
        <v>749</v>
      </c>
      <c r="K21" s="137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138" t="s">
        <v>8</v>
      </c>
      <c r="B25" s="140" t="s">
        <v>9</v>
      </c>
      <c r="C25" s="134" t="s">
        <v>10</v>
      </c>
      <c r="D25" s="134" t="s">
        <v>11</v>
      </c>
      <c r="E25" s="134" t="s">
        <v>12</v>
      </c>
      <c r="F25" s="134" t="s">
        <v>13</v>
      </c>
      <c r="G25" s="135"/>
      <c r="H25" s="135"/>
      <c r="I25" s="135"/>
      <c r="J25" s="134" t="s">
        <v>14</v>
      </c>
      <c r="K25" s="135"/>
      <c r="L25" s="135"/>
      <c r="M25" s="135"/>
      <c r="N25" s="134" t="s">
        <v>15</v>
      </c>
      <c r="O25" s="134" t="s">
        <v>16</v>
      </c>
      <c r="P25" s="134" t="s">
        <v>17</v>
      </c>
      <c r="Q25" s="134" t="s">
        <v>18</v>
      </c>
    </row>
    <row r="26" spans="1:17" ht="15.75" customHeight="1" x14ac:dyDescent="0.2">
      <c r="A26" s="139"/>
      <c r="B26" s="141"/>
      <c r="C26" s="142"/>
      <c r="D26" s="134"/>
      <c r="E26" s="135"/>
      <c r="F26" s="134" t="s">
        <v>19</v>
      </c>
      <c r="G26" s="134" t="s">
        <v>20</v>
      </c>
      <c r="H26" s="135"/>
      <c r="I26" s="135"/>
      <c r="J26" s="134" t="s">
        <v>19</v>
      </c>
      <c r="K26" s="134" t="s">
        <v>20</v>
      </c>
      <c r="L26" s="135"/>
      <c r="M26" s="135"/>
      <c r="N26" s="134"/>
      <c r="O26" s="134"/>
      <c r="P26" s="134"/>
      <c r="Q26" s="134"/>
    </row>
    <row r="27" spans="1:17" ht="15.75" customHeight="1" x14ac:dyDescent="0.2">
      <c r="A27" s="139"/>
      <c r="B27" s="141"/>
      <c r="C27" s="142"/>
      <c r="D27" s="134"/>
      <c r="E27" s="135"/>
      <c r="F27" s="135"/>
      <c r="G27" s="48" t="s">
        <v>21</v>
      </c>
      <c r="H27" s="48" t="s">
        <v>22</v>
      </c>
      <c r="I27" s="48" t="s">
        <v>23</v>
      </c>
      <c r="J27" s="135"/>
      <c r="K27" s="48" t="s">
        <v>21</v>
      </c>
      <c r="L27" s="48" t="s">
        <v>22</v>
      </c>
      <c r="M27" s="48" t="s">
        <v>23</v>
      </c>
      <c r="N27" s="134"/>
      <c r="O27" s="134"/>
      <c r="P27" s="134"/>
      <c r="Q27" s="134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133" t="s">
        <v>269</v>
      </c>
      <c r="B29" s="131"/>
      <c r="C29" s="131"/>
      <c r="D29" s="131"/>
      <c r="E29" s="131"/>
      <c r="F29" s="131"/>
      <c r="G29" s="131"/>
      <c r="H29" s="131"/>
      <c r="I29" s="131"/>
      <c r="J29" s="131"/>
      <c r="K29" s="131"/>
      <c r="L29" s="131"/>
      <c r="M29" s="131"/>
      <c r="N29" s="131"/>
      <c r="O29" s="131"/>
      <c r="P29" s="131"/>
      <c r="Q29" s="131"/>
    </row>
    <row r="30" spans="1:17" ht="63" x14ac:dyDescent="0.2">
      <c r="A30" s="39" t="s">
        <v>25</v>
      </c>
      <c r="B30" s="40" t="s">
        <v>270</v>
      </c>
      <c r="C30" s="41" t="s">
        <v>271</v>
      </c>
      <c r="D30" s="31" t="s">
        <v>272</v>
      </c>
      <c r="E30" s="45">
        <v>15</v>
      </c>
      <c r="F30" s="43">
        <v>56.16</v>
      </c>
      <c r="G30" s="43">
        <v>12.24</v>
      </c>
      <c r="H30" s="43">
        <v>43.92</v>
      </c>
      <c r="I30" s="43">
        <v>4.46</v>
      </c>
      <c r="J30" s="44">
        <v>842</v>
      </c>
      <c r="K30" s="44">
        <v>184</v>
      </c>
      <c r="L30" s="44">
        <v>658</v>
      </c>
      <c r="M30" s="44">
        <v>67</v>
      </c>
      <c r="N30" s="44">
        <v>1.27</v>
      </c>
      <c r="O30" s="44">
        <v>19.05</v>
      </c>
      <c r="P30" s="44">
        <v>0.35</v>
      </c>
      <c r="Q30" s="44">
        <v>5.25</v>
      </c>
    </row>
    <row r="31" spans="1:17" ht="63" x14ac:dyDescent="0.2">
      <c r="A31" s="39" t="s">
        <v>30</v>
      </c>
      <c r="B31" s="40" t="s">
        <v>273</v>
      </c>
      <c r="C31" s="41" t="s">
        <v>274</v>
      </c>
      <c r="D31" s="31" t="s">
        <v>272</v>
      </c>
      <c r="E31" s="42" t="s">
        <v>750</v>
      </c>
      <c r="F31" s="43">
        <v>9.91</v>
      </c>
      <c r="G31" s="43">
        <v>1.42</v>
      </c>
      <c r="H31" s="43">
        <v>8.49</v>
      </c>
      <c r="I31" s="43">
        <v>0.89</v>
      </c>
      <c r="J31" s="44">
        <v>149</v>
      </c>
      <c r="K31" s="44">
        <v>21</v>
      </c>
      <c r="L31" s="44">
        <v>128</v>
      </c>
      <c r="M31" s="44">
        <v>13</v>
      </c>
      <c r="N31" s="44">
        <v>0.15</v>
      </c>
      <c r="O31" s="44">
        <v>2.25</v>
      </c>
      <c r="P31" s="44">
        <v>7.0000000000000007E-2</v>
      </c>
      <c r="Q31" s="44">
        <v>1.05</v>
      </c>
    </row>
    <row r="32" spans="1:17" ht="63" x14ac:dyDescent="0.2">
      <c r="A32" s="39" t="s">
        <v>35</v>
      </c>
      <c r="B32" s="40" t="s">
        <v>275</v>
      </c>
      <c r="C32" s="41" t="s">
        <v>276</v>
      </c>
      <c r="D32" s="31" t="s">
        <v>277</v>
      </c>
      <c r="E32" s="42" t="s">
        <v>750</v>
      </c>
      <c r="F32" s="43">
        <v>197.26</v>
      </c>
      <c r="G32" s="43">
        <v>12.95</v>
      </c>
      <c r="H32" s="43">
        <v>184.31</v>
      </c>
      <c r="I32" s="43">
        <v>13.26</v>
      </c>
      <c r="J32" s="44">
        <v>2959</v>
      </c>
      <c r="K32" s="44">
        <v>194</v>
      </c>
      <c r="L32" s="44">
        <v>2765</v>
      </c>
      <c r="M32" s="44">
        <v>199</v>
      </c>
      <c r="N32" s="44">
        <v>1.24</v>
      </c>
      <c r="O32" s="44">
        <v>18.600000000000001</v>
      </c>
      <c r="P32" s="44">
        <v>1.04</v>
      </c>
      <c r="Q32" s="44">
        <v>15.6</v>
      </c>
    </row>
    <row r="33" spans="1:17" ht="111.75" x14ac:dyDescent="0.2">
      <c r="A33" s="39" t="s">
        <v>39</v>
      </c>
      <c r="B33" s="40" t="s">
        <v>278</v>
      </c>
      <c r="C33" s="41" t="s">
        <v>279</v>
      </c>
      <c r="D33" s="31" t="s">
        <v>280</v>
      </c>
      <c r="E33" s="42" t="s">
        <v>598</v>
      </c>
      <c r="F33" s="43">
        <v>109.84</v>
      </c>
      <c r="G33" s="43">
        <v>109.84</v>
      </c>
      <c r="H33" s="44"/>
      <c r="I33" s="44"/>
      <c r="J33" s="44">
        <v>66</v>
      </c>
      <c r="K33" s="44">
        <v>66</v>
      </c>
      <c r="L33" s="44"/>
      <c r="M33" s="44"/>
      <c r="N33" s="44">
        <v>9.9224999999999994</v>
      </c>
      <c r="O33" s="44">
        <v>5.95</v>
      </c>
      <c r="P33" s="44"/>
      <c r="Q33" s="44"/>
    </row>
    <row r="34" spans="1:17" ht="104.25" x14ac:dyDescent="0.2">
      <c r="A34" s="39" t="s">
        <v>44</v>
      </c>
      <c r="B34" s="40" t="s">
        <v>282</v>
      </c>
      <c r="C34" s="41" t="s">
        <v>283</v>
      </c>
      <c r="D34" s="31" t="s">
        <v>79</v>
      </c>
      <c r="E34" s="45">
        <v>30</v>
      </c>
      <c r="F34" s="43">
        <v>8.2200000000000006</v>
      </c>
      <c r="G34" s="43">
        <v>8.2200000000000006</v>
      </c>
      <c r="H34" s="44"/>
      <c r="I34" s="44"/>
      <c r="J34" s="44">
        <v>247</v>
      </c>
      <c r="K34" s="44">
        <v>247</v>
      </c>
      <c r="L34" s="44"/>
      <c r="M34" s="44"/>
      <c r="N34" s="44">
        <v>0.72099999999999997</v>
      </c>
      <c r="O34" s="44">
        <v>21.63</v>
      </c>
      <c r="P34" s="44"/>
      <c r="Q34" s="44"/>
    </row>
    <row r="35" spans="1:17" ht="72.75" x14ac:dyDescent="0.2">
      <c r="A35" s="39" t="s">
        <v>46</v>
      </c>
      <c r="B35" s="40" t="s">
        <v>284</v>
      </c>
      <c r="C35" s="41" t="s">
        <v>285</v>
      </c>
      <c r="D35" s="31" t="s">
        <v>137</v>
      </c>
      <c r="E35" s="45">
        <v>1.1742000000000001E-2</v>
      </c>
      <c r="F35" s="43">
        <v>697.54</v>
      </c>
      <c r="G35" s="43">
        <v>249.08</v>
      </c>
      <c r="H35" s="43">
        <v>448.46</v>
      </c>
      <c r="I35" s="43">
        <v>15.16</v>
      </c>
      <c r="J35" s="44">
        <v>8</v>
      </c>
      <c r="K35" s="44">
        <v>3</v>
      </c>
      <c r="L35" s="44">
        <v>5</v>
      </c>
      <c r="M35" s="44"/>
      <c r="N35" s="44">
        <v>22.5</v>
      </c>
      <c r="O35" s="44">
        <v>0.26</v>
      </c>
      <c r="P35" s="44">
        <v>1.02</v>
      </c>
      <c r="Q35" s="44">
        <v>0.01</v>
      </c>
    </row>
    <row r="36" spans="1:17" ht="19.149999999999999" customHeight="1" x14ac:dyDescent="0.2">
      <c r="A36" s="133" t="s">
        <v>289</v>
      </c>
      <c r="B36" s="131"/>
      <c r="C36" s="131"/>
      <c r="D36" s="131"/>
      <c r="E36" s="131"/>
      <c r="F36" s="131"/>
      <c r="G36" s="131"/>
      <c r="H36" s="131"/>
      <c r="I36" s="131"/>
      <c r="J36" s="131"/>
      <c r="K36" s="131"/>
      <c r="L36" s="131"/>
      <c r="M36" s="131"/>
      <c r="N36" s="131"/>
      <c r="O36" s="131"/>
      <c r="P36" s="131"/>
      <c r="Q36" s="131"/>
    </row>
    <row r="37" spans="1:17" ht="63" x14ac:dyDescent="0.2">
      <c r="A37" s="39" t="s">
        <v>48</v>
      </c>
      <c r="B37" s="40" t="s">
        <v>290</v>
      </c>
      <c r="C37" s="41" t="s">
        <v>291</v>
      </c>
      <c r="D37" s="31" t="s">
        <v>277</v>
      </c>
      <c r="E37" s="42" t="s">
        <v>750</v>
      </c>
      <c r="F37" s="43">
        <v>63.77</v>
      </c>
      <c r="G37" s="43">
        <v>4.13</v>
      </c>
      <c r="H37" s="43">
        <v>59.64</v>
      </c>
      <c r="I37" s="43">
        <v>7.13</v>
      </c>
      <c r="J37" s="44">
        <v>957</v>
      </c>
      <c r="K37" s="44">
        <v>62</v>
      </c>
      <c r="L37" s="44">
        <v>895</v>
      </c>
      <c r="M37" s="44">
        <v>107</v>
      </c>
      <c r="N37" s="44">
        <v>0.44</v>
      </c>
      <c r="O37" s="44">
        <v>6.6</v>
      </c>
      <c r="P37" s="44">
        <v>0.48</v>
      </c>
      <c r="Q37" s="44">
        <v>7.2</v>
      </c>
    </row>
    <row r="38" spans="1:17" ht="63" x14ac:dyDescent="0.2">
      <c r="A38" s="39" t="s">
        <v>52</v>
      </c>
      <c r="B38" s="40" t="s">
        <v>292</v>
      </c>
      <c r="C38" s="41" t="s">
        <v>293</v>
      </c>
      <c r="D38" s="31" t="s">
        <v>277</v>
      </c>
      <c r="E38" s="42" t="s">
        <v>750</v>
      </c>
      <c r="F38" s="43">
        <v>58.52</v>
      </c>
      <c r="G38" s="43">
        <v>3.85</v>
      </c>
      <c r="H38" s="43">
        <v>54.67</v>
      </c>
      <c r="I38" s="43">
        <v>6.54</v>
      </c>
      <c r="J38" s="44">
        <v>878</v>
      </c>
      <c r="K38" s="44">
        <v>58</v>
      </c>
      <c r="L38" s="44">
        <v>820</v>
      </c>
      <c r="M38" s="44">
        <v>98</v>
      </c>
      <c r="N38" s="44">
        <v>0.41</v>
      </c>
      <c r="O38" s="44">
        <v>6.15</v>
      </c>
      <c r="P38" s="44">
        <v>0.44</v>
      </c>
      <c r="Q38" s="44">
        <v>6.6</v>
      </c>
    </row>
    <row r="39" spans="1:17" ht="96.75" x14ac:dyDescent="0.2">
      <c r="A39" s="39" t="s">
        <v>57</v>
      </c>
      <c r="B39" s="40" t="s">
        <v>294</v>
      </c>
      <c r="C39" s="41" t="s">
        <v>295</v>
      </c>
      <c r="D39" s="31" t="s">
        <v>277</v>
      </c>
      <c r="E39" s="42" t="s">
        <v>750</v>
      </c>
      <c r="F39" s="43">
        <v>303.89</v>
      </c>
      <c r="G39" s="43">
        <v>73.06</v>
      </c>
      <c r="H39" s="43">
        <v>218.15</v>
      </c>
      <c r="I39" s="43">
        <v>12.44</v>
      </c>
      <c r="J39" s="44">
        <v>4558</v>
      </c>
      <c r="K39" s="44">
        <v>1096</v>
      </c>
      <c r="L39" s="44">
        <v>3272</v>
      </c>
      <c r="M39" s="44">
        <v>187</v>
      </c>
      <c r="N39" s="44">
        <v>7.2625000000000002</v>
      </c>
      <c r="O39" s="44">
        <v>108.94</v>
      </c>
      <c r="P39" s="44">
        <v>0.97499999999999998</v>
      </c>
      <c r="Q39" s="44">
        <v>14.63</v>
      </c>
    </row>
    <row r="40" spans="1:17" ht="132" x14ac:dyDescent="0.2">
      <c r="A40" s="39" t="s">
        <v>60</v>
      </c>
      <c r="B40" s="40" t="s">
        <v>296</v>
      </c>
      <c r="C40" s="41" t="s">
        <v>297</v>
      </c>
      <c r="D40" s="31" t="s">
        <v>298</v>
      </c>
      <c r="E40" s="42" t="s">
        <v>751</v>
      </c>
      <c r="F40" s="43">
        <v>1205.25</v>
      </c>
      <c r="G40" s="43">
        <v>368.54</v>
      </c>
      <c r="H40" s="43">
        <v>835.1</v>
      </c>
      <c r="I40" s="43">
        <v>76.38</v>
      </c>
      <c r="J40" s="44">
        <v>569</v>
      </c>
      <c r="K40" s="44">
        <v>174</v>
      </c>
      <c r="L40" s="44">
        <v>394</v>
      </c>
      <c r="M40" s="44">
        <v>36</v>
      </c>
      <c r="N40" s="44">
        <v>34.9</v>
      </c>
      <c r="O40" s="44">
        <v>16.47</v>
      </c>
      <c r="P40" s="44">
        <v>5.6</v>
      </c>
      <c r="Q40" s="44">
        <v>2.64</v>
      </c>
    </row>
    <row r="41" spans="1:17" ht="75" x14ac:dyDescent="0.2">
      <c r="A41" s="39" t="s">
        <v>65</v>
      </c>
      <c r="B41" s="40" t="s">
        <v>278</v>
      </c>
      <c r="C41" s="41" t="s">
        <v>299</v>
      </c>
      <c r="D41" s="31" t="s">
        <v>280</v>
      </c>
      <c r="E41" s="42" t="s">
        <v>325</v>
      </c>
      <c r="F41" s="43">
        <v>223.86</v>
      </c>
      <c r="G41" s="43">
        <v>219.68</v>
      </c>
      <c r="H41" s="44"/>
      <c r="I41" s="44"/>
      <c r="J41" s="44">
        <v>224</v>
      </c>
      <c r="K41" s="44">
        <v>220</v>
      </c>
      <c r="L41" s="44"/>
      <c r="M41" s="44"/>
      <c r="N41" s="44">
        <v>19.844999999999999</v>
      </c>
      <c r="O41" s="44">
        <v>19.850000000000001</v>
      </c>
      <c r="P41" s="44"/>
      <c r="Q41" s="44"/>
    </row>
    <row r="42" spans="1:17" ht="63" x14ac:dyDescent="0.2">
      <c r="A42" s="39" t="s">
        <v>70</v>
      </c>
      <c r="B42" s="40" t="s">
        <v>282</v>
      </c>
      <c r="C42" s="41" t="s">
        <v>300</v>
      </c>
      <c r="D42" s="31" t="s">
        <v>79</v>
      </c>
      <c r="E42" s="42" t="s">
        <v>752</v>
      </c>
      <c r="F42" s="43">
        <v>13.08</v>
      </c>
      <c r="G42" s="43">
        <v>11.74</v>
      </c>
      <c r="H42" s="44"/>
      <c r="I42" s="44"/>
      <c r="J42" s="44">
        <v>392</v>
      </c>
      <c r="K42" s="44">
        <v>352</v>
      </c>
      <c r="L42" s="44"/>
      <c r="M42" s="44"/>
      <c r="N42" s="44">
        <v>1.03</v>
      </c>
      <c r="O42" s="44">
        <v>30.9</v>
      </c>
      <c r="P42" s="44"/>
      <c r="Q42" s="44"/>
    </row>
    <row r="43" spans="1:17" ht="19.149999999999999" customHeight="1" x14ac:dyDescent="0.2">
      <c r="A43" s="130" t="s">
        <v>307</v>
      </c>
      <c r="B43" s="131"/>
      <c r="C43" s="131"/>
      <c r="D43" s="131"/>
      <c r="E43" s="131"/>
      <c r="F43" s="131"/>
      <c r="G43" s="131"/>
      <c r="H43" s="131"/>
      <c r="I43" s="131"/>
      <c r="J43" s="131"/>
      <c r="K43" s="131"/>
      <c r="L43" s="131"/>
      <c r="M43" s="131"/>
      <c r="N43" s="131"/>
      <c r="O43" s="131"/>
      <c r="P43" s="131"/>
      <c r="Q43" s="131"/>
    </row>
    <row r="44" spans="1:17" ht="63" x14ac:dyDescent="0.2">
      <c r="A44" s="39" t="s">
        <v>73</v>
      </c>
      <c r="B44" s="40" t="s">
        <v>308</v>
      </c>
      <c r="C44" s="41" t="s">
        <v>309</v>
      </c>
      <c r="D44" s="31" t="s">
        <v>310</v>
      </c>
      <c r="E44" s="45">
        <v>30</v>
      </c>
      <c r="F44" s="43">
        <v>204.18</v>
      </c>
      <c r="G44" s="43">
        <v>34.659999999999997</v>
      </c>
      <c r="H44" s="43">
        <v>162.31</v>
      </c>
      <c r="I44" s="43">
        <v>17.47</v>
      </c>
      <c r="J44" s="44">
        <v>6125</v>
      </c>
      <c r="K44" s="44">
        <v>1040</v>
      </c>
      <c r="L44" s="44">
        <v>4869</v>
      </c>
      <c r="M44" s="44">
        <v>524</v>
      </c>
      <c r="N44" s="44">
        <v>3.32</v>
      </c>
      <c r="O44" s="44">
        <v>99.6</v>
      </c>
      <c r="P44" s="44">
        <v>1.37</v>
      </c>
      <c r="Q44" s="44">
        <v>41.1</v>
      </c>
    </row>
    <row r="45" spans="1:17" ht="63" x14ac:dyDescent="0.2">
      <c r="A45" s="39" t="s">
        <v>76</v>
      </c>
      <c r="B45" s="40" t="s">
        <v>311</v>
      </c>
      <c r="C45" s="41" t="s">
        <v>312</v>
      </c>
      <c r="D45" s="31" t="s">
        <v>280</v>
      </c>
      <c r="E45" s="42" t="s">
        <v>753</v>
      </c>
      <c r="F45" s="43">
        <v>320.68</v>
      </c>
      <c r="G45" s="43">
        <v>314.39</v>
      </c>
      <c r="H45" s="44"/>
      <c r="I45" s="44"/>
      <c r="J45" s="44">
        <v>385</v>
      </c>
      <c r="K45" s="44">
        <v>377</v>
      </c>
      <c r="L45" s="44"/>
      <c r="M45" s="44"/>
      <c r="N45" s="44">
        <v>28.4</v>
      </c>
      <c r="O45" s="44">
        <v>34.08</v>
      </c>
      <c r="P45" s="44"/>
      <c r="Q45" s="44"/>
    </row>
    <row r="46" spans="1:17" ht="19.149999999999999" customHeight="1" x14ac:dyDescent="0.2">
      <c r="A46" s="130" t="s">
        <v>640</v>
      </c>
      <c r="B46" s="131"/>
      <c r="C46" s="131"/>
      <c r="D46" s="131"/>
      <c r="E46" s="131"/>
      <c r="F46" s="131"/>
      <c r="G46" s="131"/>
      <c r="H46" s="131"/>
      <c r="I46" s="131"/>
      <c r="J46" s="131"/>
      <c r="K46" s="131"/>
      <c r="L46" s="131"/>
      <c r="M46" s="131"/>
      <c r="N46" s="131"/>
      <c r="O46" s="131"/>
      <c r="P46" s="131"/>
      <c r="Q46" s="131"/>
    </row>
    <row r="47" spans="1:17" ht="19.149999999999999" customHeight="1" x14ac:dyDescent="0.2">
      <c r="A47" s="130" t="s">
        <v>314</v>
      </c>
      <c r="B47" s="131"/>
      <c r="C47" s="131"/>
      <c r="D47" s="131"/>
      <c r="E47" s="131"/>
      <c r="F47" s="131"/>
      <c r="G47" s="131"/>
      <c r="H47" s="131"/>
      <c r="I47" s="131"/>
      <c r="J47" s="131"/>
      <c r="K47" s="131"/>
      <c r="L47" s="131"/>
      <c r="M47" s="131"/>
      <c r="N47" s="131"/>
      <c r="O47" s="131"/>
      <c r="P47" s="131"/>
      <c r="Q47" s="131"/>
    </row>
    <row r="48" spans="1:17" ht="63" x14ac:dyDescent="0.2">
      <c r="A48" s="39" t="s">
        <v>80</v>
      </c>
      <c r="B48" s="40" t="s">
        <v>315</v>
      </c>
      <c r="C48" s="41" t="s">
        <v>316</v>
      </c>
      <c r="D48" s="31" t="s">
        <v>55</v>
      </c>
      <c r="E48" s="42" t="s">
        <v>754</v>
      </c>
      <c r="F48" s="43">
        <v>1381.38</v>
      </c>
      <c r="G48" s="43">
        <v>1381.38</v>
      </c>
      <c r="H48" s="44"/>
      <c r="I48" s="44"/>
      <c r="J48" s="44">
        <v>166</v>
      </c>
      <c r="K48" s="44">
        <v>166</v>
      </c>
      <c r="L48" s="44"/>
      <c r="M48" s="44"/>
      <c r="N48" s="44">
        <v>154</v>
      </c>
      <c r="O48" s="44">
        <v>18.48</v>
      </c>
      <c r="P48" s="44"/>
      <c r="Q48" s="44"/>
    </row>
    <row r="49" spans="1:17" ht="63" x14ac:dyDescent="0.2">
      <c r="A49" s="39" t="s">
        <v>84</v>
      </c>
      <c r="B49" s="40" t="s">
        <v>66</v>
      </c>
      <c r="C49" s="41" t="s">
        <v>67</v>
      </c>
      <c r="D49" s="31" t="s">
        <v>68</v>
      </c>
      <c r="E49" s="42" t="s">
        <v>599</v>
      </c>
      <c r="F49" s="43">
        <v>1912.13</v>
      </c>
      <c r="G49" s="43">
        <v>73.39</v>
      </c>
      <c r="H49" s="43">
        <v>1837.27</v>
      </c>
      <c r="I49" s="43">
        <v>74.150000000000006</v>
      </c>
      <c r="J49" s="44">
        <v>382</v>
      </c>
      <c r="K49" s="44">
        <v>15</v>
      </c>
      <c r="L49" s="44">
        <v>367</v>
      </c>
      <c r="M49" s="44">
        <v>15</v>
      </c>
      <c r="N49" s="44">
        <v>6.63</v>
      </c>
      <c r="O49" s="44">
        <v>1.33</v>
      </c>
      <c r="P49" s="44">
        <v>4.99</v>
      </c>
      <c r="Q49" s="44">
        <v>1</v>
      </c>
    </row>
    <row r="50" spans="1:17" ht="63" x14ac:dyDescent="0.2">
      <c r="A50" s="39" t="s">
        <v>89</v>
      </c>
      <c r="B50" s="40" t="s">
        <v>319</v>
      </c>
      <c r="C50" s="41" t="s">
        <v>320</v>
      </c>
      <c r="D50" s="31" t="s">
        <v>55</v>
      </c>
      <c r="E50" s="42" t="s">
        <v>754</v>
      </c>
      <c r="F50" s="43">
        <v>838.84</v>
      </c>
      <c r="G50" s="43">
        <v>838.84</v>
      </c>
      <c r="H50" s="44"/>
      <c r="I50" s="44"/>
      <c r="J50" s="44">
        <v>101</v>
      </c>
      <c r="K50" s="44">
        <v>101</v>
      </c>
      <c r="L50" s="44"/>
      <c r="M50" s="44"/>
      <c r="N50" s="44">
        <v>97.2</v>
      </c>
      <c r="O50" s="44">
        <v>11.66</v>
      </c>
      <c r="P50" s="44"/>
      <c r="Q50" s="44"/>
    </row>
    <row r="51" spans="1:17" ht="24" x14ac:dyDescent="0.2">
      <c r="A51" s="39" t="s">
        <v>94</v>
      </c>
      <c r="B51" s="40" t="s">
        <v>95</v>
      </c>
      <c r="C51" s="41" t="s">
        <v>96</v>
      </c>
      <c r="D51" s="31" t="s">
        <v>97</v>
      </c>
      <c r="E51" s="42" t="s">
        <v>755</v>
      </c>
      <c r="F51" s="43">
        <v>205.9</v>
      </c>
      <c r="G51" s="44"/>
      <c r="H51" s="44"/>
      <c r="I51" s="44"/>
      <c r="J51" s="44">
        <v>494</v>
      </c>
      <c r="K51" s="44"/>
      <c r="L51" s="44"/>
      <c r="M51" s="44"/>
      <c r="N51" s="44"/>
      <c r="O51" s="44"/>
      <c r="P51" s="44"/>
      <c r="Q51" s="44"/>
    </row>
    <row r="52" spans="1:17" ht="19.149999999999999" customHeight="1" x14ac:dyDescent="0.2">
      <c r="A52" s="130" t="s">
        <v>322</v>
      </c>
      <c r="B52" s="131"/>
      <c r="C52" s="131"/>
      <c r="D52" s="131"/>
      <c r="E52" s="131"/>
      <c r="F52" s="131"/>
      <c r="G52" s="131"/>
      <c r="H52" s="131"/>
      <c r="I52" s="131"/>
      <c r="J52" s="131"/>
      <c r="K52" s="131"/>
      <c r="L52" s="131"/>
      <c r="M52" s="131"/>
      <c r="N52" s="131"/>
      <c r="O52" s="131"/>
      <c r="P52" s="131"/>
      <c r="Q52" s="131"/>
    </row>
    <row r="53" spans="1:17" ht="63" x14ac:dyDescent="0.2">
      <c r="A53" s="39" t="s">
        <v>99</v>
      </c>
      <c r="B53" s="40" t="s">
        <v>323</v>
      </c>
      <c r="C53" s="41" t="s">
        <v>756</v>
      </c>
      <c r="D53" s="31" t="s">
        <v>68</v>
      </c>
      <c r="E53" s="42" t="s">
        <v>757</v>
      </c>
      <c r="F53" s="43">
        <v>1650.51</v>
      </c>
      <c r="G53" s="43">
        <v>241.33</v>
      </c>
      <c r="H53" s="43">
        <v>1304.99</v>
      </c>
      <c r="I53" s="43">
        <v>87.78</v>
      </c>
      <c r="J53" s="44">
        <v>330</v>
      </c>
      <c r="K53" s="44">
        <v>48</v>
      </c>
      <c r="L53" s="44">
        <v>261</v>
      </c>
      <c r="M53" s="44">
        <v>18</v>
      </c>
      <c r="N53" s="44">
        <v>21.8</v>
      </c>
      <c r="O53" s="44">
        <v>4.3600000000000003</v>
      </c>
      <c r="P53" s="44">
        <v>6.61</v>
      </c>
      <c r="Q53" s="44">
        <v>1.32</v>
      </c>
    </row>
    <row r="54" spans="1:17" ht="19.149999999999999" customHeight="1" x14ac:dyDescent="0.2">
      <c r="A54" s="130" t="s">
        <v>326</v>
      </c>
      <c r="B54" s="131"/>
      <c r="C54" s="131"/>
      <c r="D54" s="131"/>
      <c r="E54" s="131"/>
      <c r="F54" s="131"/>
      <c r="G54" s="131"/>
      <c r="H54" s="131"/>
      <c r="I54" s="131"/>
      <c r="J54" s="131"/>
      <c r="K54" s="131"/>
      <c r="L54" s="131"/>
      <c r="M54" s="131"/>
      <c r="N54" s="131"/>
      <c r="O54" s="131"/>
      <c r="P54" s="131"/>
      <c r="Q54" s="131"/>
    </row>
    <row r="55" spans="1:17" ht="63" x14ac:dyDescent="0.2">
      <c r="A55" s="39" t="s">
        <v>104</v>
      </c>
      <c r="B55" s="40" t="s">
        <v>327</v>
      </c>
      <c r="C55" s="41" t="s">
        <v>328</v>
      </c>
      <c r="D55" s="31" t="s">
        <v>42</v>
      </c>
      <c r="E55" s="45">
        <v>0.140595</v>
      </c>
      <c r="F55" s="43">
        <v>1378.67</v>
      </c>
      <c r="G55" s="43">
        <v>230.47</v>
      </c>
      <c r="H55" s="43">
        <v>101.98</v>
      </c>
      <c r="I55" s="43">
        <v>2.82</v>
      </c>
      <c r="J55" s="44">
        <v>194</v>
      </c>
      <c r="K55" s="44">
        <v>32</v>
      </c>
      <c r="L55" s="44">
        <v>14</v>
      </c>
      <c r="M55" s="44"/>
      <c r="N55" s="44">
        <v>21.3</v>
      </c>
      <c r="O55" s="44">
        <v>2.99</v>
      </c>
      <c r="P55" s="44">
        <v>0.19</v>
      </c>
      <c r="Q55" s="44">
        <v>0.03</v>
      </c>
    </row>
    <row r="56" spans="1:17" ht="63" x14ac:dyDescent="0.2">
      <c r="A56" s="39" t="s">
        <v>108</v>
      </c>
      <c r="B56" s="40" t="s">
        <v>329</v>
      </c>
      <c r="C56" s="41" t="s">
        <v>330</v>
      </c>
      <c r="D56" s="31" t="s">
        <v>331</v>
      </c>
      <c r="E56" s="42" t="s">
        <v>750</v>
      </c>
      <c r="F56" s="43">
        <v>162.19</v>
      </c>
      <c r="G56" s="43">
        <v>7.88</v>
      </c>
      <c r="H56" s="43">
        <v>108.3</v>
      </c>
      <c r="I56" s="43">
        <v>6.75</v>
      </c>
      <c r="J56" s="44">
        <v>2433</v>
      </c>
      <c r="K56" s="44">
        <v>118</v>
      </c>
      <c r="L56" s="44">
        <v>1625</v>
      </c>
      <c r="M56" s="44">
        <v>101</v>
      </c>
      <c r="N56" s="44">
        <v>0.81</v>
      </c>
      <c r="O56" s="44">
        <v>12.15</v>
      </c>
      <c r="P56" s="44">
        <v>0.61</v>
      </c>
      <c r="Q56" s="44">
        <v>9.15</v>
      </c>
    </row>
    <row r="57" spans="1:17" ht="19.149999999999999" customHeight="1" x14ac:dyDescent="0.2">
      <c r="A57" s="133" t="s">
        <v>332</v>
      </c>
      <c r="B57" s="131"/>
      <c r="C57" s="131"/>
      <c r="D57" s="131"/>
      <c r="E57" s="131"/>
      <c r="F57" s="131"/>
      <c r="G57" s="131"/>
      <c r="H57" s="131"/>
      <c r="I57" s="131"/>
      <c r="J57" s="131"/>
      <c r="K57" s="131"/>
      <c r="L57" s="131"/>
      <c r="M57" s="131"/>
      <c r="N57" s="131"/>
      <c r="O57" s="131"/>
      <c r="P57" s="131"/>
      <c r="Q57" s="131"/>
    </row>
    <row r="58" spans="1:17" ht="63" x14ac:dyDescent="0.2">
      <c r="A58" s="39" t="s">
        <v>112</v>
      </c>
      <c r="B58" s="40" t="s">
        <v>333</v>
      </c>
      <c r="C58" s="41" t="s">
        <v>334</v>
      </c>
      <c r="D58" s="31" t="s">
        <v>335</v>
      </c>
      <c r="E58" s="45">
        <v>1.3905000000000001</v>
      </c>
      <c r="F58" s="43">
        <v>22.1</v>
      </c>
      <c r="G58" s="43">
        <v>22.1</v>
      </c>
      <c r="H58" s="44"/>
      <c r="I58" s="44"/>
      <c r="J58" s="44">
        <v>31</v>
      </c>
      <c r="K58" s="44">
        <v>31</v>
      </c>
      <c r="L58" s="44"/>
      <c r="M58" s="44"/>
      <c r="N58" s="44">
        <v>1.5</v>
      </c>
      <c r="O58" s="44">
        <v>2.09</v>
      </c>
      <c r="P58" s="44"/>
      <c r="Q58" s="44"/>
    </row>
    <row r="59" spans="1:17" ht="19.149999999999999" customHeight="1" x14ac:dyDescent="0.2">
      <c r="A59" s="133" t="s">
        <v>336</v>
      </c>
      <c r="B59" s="131"/>
      <c r="C59" s="131"/>
      <c r="D59" s="131"/>
      <c r="E59" s="131"/>
      <c r="F59" s="131"/>
      <c r="G59" s="131"/>
      <c r="H59" s="131"/>
      <c r="I59" s="131"/>
      <c r="J59" s="131"/>
      <c r="K59" s="131"/>
      <c r="L59" s="131"/>
      <c r="M59" s="131"/>
      <c r="N59" s="131"/>
      <c r="O59" s="131"/>
      <c r="P59" s="131"/>
      <c r="Q59" s="131"/>
    </row>
    <row r="60" spans="1:17" ht="24" x14ac:dyDescent="0.2">
      <c r="A60" s="39" t="s">
        <v>117</v>
      </c>
      <c r="B60" s="40" t="s">
        <v>337</v>
      </c>
      <c r="C60" s="41" t="s">
        <v>338</v>
      </c>
      <c r="D60" s="31" t="s">
        <v>339</v>
      </c>
      <c r="E60" s="45">
        <v>15</v>
      </c>
      <c r="F60" s="43">
        <v>1604.18</v>
      </c>
      <c r="G60" s="44"/>
      <c r="H60" s="44"/>
      <c r="I60" s="44"/>
      <c r="J60" s="44">
        <v>24063</v>
      </c>
      <c r="K60" s="44"/>
      <c r="L60" s="44"/>
      <c r="M60" s="44"/>
      <c r="N60" s="44"/>
      <c r="O60" s="44"/>
      <c r="P60" s="44"/>
      <c r="Q60" s="44"/>
    </row>
    <row r="61" spans="1:17" ht="24" x14ac:dyDescent="0.2">
      <c r="A61" s="39" t="s">
        <v>121</v>
      </c>
      <c r="B61" s="40" t="s">
        <v>340</v>
      </c>
      <c r="C61" s="41" t="s">
        <v>341</v>
      </c>
      <c r="D61" s="31" t="s">
        <v>339</v>
      </c>
      <c r="E61" s="45">
        <v>15</v>
      </c>
      <c r="F61" s="43">
        <v>13.67</v>
      </c>
      <c r="G61" s="44"/>
      <c r="H61" s="44"/>
      <c r="I61" s="44"/>
      <c r="J61" s="44">
        <v>205</v>
      </c>
      <c r="K61" s="44"/>
      <c r="L61" s="44"/>
      <c r="M61" s="44"/>
      <c r="N61" s="44"/>
      <c r="O61" s="44"/>
      <c r="P61" s="44"/>
      <c r="Q61" s="44"/>
    </row>
    <row r="62" spans="1:17" ht="84.75" x14ac:dyDescent="0.2">
      <c r="A62" s="39" t="s">
        <v>125</v>
      </c>
      <c r="B62" s="40" t="s">
        <v>342</v>
      </c>
      <c r="C62" s="41" t="s">
        <v>343</v>
      </c>
      <c r="D62" s="31" t="s">
        <v>344</v>
      </c>
      <c r="E62" s="42" t="s">
        <v>599</v>
      </c>
      <c r="F62" s="43">
        <v>13135</v>
      </c>
      <c r="G62" s="44"/>
      <c r="H62" s="44"/>
      <c r="I62" s="44"/>
      <c r="J62" s="44">
        <v>2627</v>
      </c>
      <c r="K62" s="44"/>
      <c r="L62" s="44"/>
      <c r="M62" s="44"/>
      <c r="N62" s="44"/>
      <c r="O62" s="44"/>
      <c r="P62" s="44"/>
      <c r="Q62" s="44"/>
    </row>
    <row r="63" spans="1:17" ht="84.75" x14ac:dyDescent="0.2">
      <c r="A63" s="39" t="s">
        <v>130</v>
      </c>
      <c r="B63" s="40" t="s">
        <v>346</v>
      </c>
      <c r="C63" s="41" t="s">
        <v>347</v>
      </c>
      <c r="D63" s="31" t="s">
        <v>344</v>
      </c>
      <c r="E63" s="42" t="s">
        <v>281</v>
      </c>
      <c r="F63" s="43">
        <v>13036</v>
      </c>
      <c r="G63" s="44"/>
      <c r="H63" s="44"/>
      <c r="I63" s="44"/>
      <c r="J63" s="44">
        <v>1304</v>
      </c>
      <c r="K63" s="44"/>
      <c r="L63" s="44"/>
      <c r="M63" s="44"/>
      <c r="N63" s="44"/>
      <c r="O63" s="44"/>
      <c r="P63" s="44"/>
      <c r="Q63" s="44"/>
    </row>
    <row r="64" spans="1:17" ht="84.75" x14ac:dyDescent="0.2">
      <c r="A64" s="39" t="s">
        <v>134</v>
      </c>
      <c r="B64" s="40" t="s">
        <v>348</v>
      </c>
      <c r="C64" s="41" t="s">
        <v>349</v>
      </c>
      <c r="D64" s="31" t="s">
        <v>344</v>
      </c>
      <c r="E64" s="42" t="s">
        <v>281</v>
      </c>
      <c r="F64" s="43">
        <v>14164</v>
      </c>
      <c r="G64" s="44"/>
      <c r="H64" s="44"/>
      <c r="I64" s="44"/>
      <c r="J64" s="44">
        <v>1416</v>
      </c>
      <c r="K64" s="44"/>
      <c r="L64" s="44"/>
      <c r="M64" s="44"/>
      <c r="N64" s="44"/>
      <c r="O64" s="44"/>
      <c r="P64" s="44"/>
      <c r="Q64" s="44"/>
    </row>
    <row r="65" spans="1:17" ht="24" x14ac:dyDescent="0.2">
      <c r="A65" s="39" t="s">
        <v>139</v>
      </c>
      <c r="B65" s="40" t="s">
        <v>350</v>
      </c>
      <c r="C65" s="41" t="s">
        <v>351</v>
      </c>
      <c r="D65" s="31" t="s">
        <v>339</v>
      </c>
      <c r="E65" s="45">
        <v>5</v>
      </c>
      <c r="F65" s="43">
        <v>107.05</v>
      </c>
      <c r="G65" s="44"/>
      <c r="H65" s="44"/>
      <c r="I65" s="44"/>
      <c r="J65" s="44">
        <v>535</v>
      </c>
      <c r="K65" s="44"/>
      <c r="L65" s="44"/>
      <c r="M65" s="44"/>
      <c r="N65" s="44"/>
      <c r="O65" s="44"/>
      <c r="P65" s="44"/>
      <c r="Q65" s="44"/>
    </row>
    <row r="66" spans="1:17" ht="24" x14ac:dyDescent="0.2">
      <c r="A66" s="39" t="s">
        <v>143</v>
      </c>
      <c r="B66" s="40" t="s">
        <v>350</v>
      </c>
      <c r="C66" s="41" t="s">
        <v>352</v>
      </c>
      <c r="D66" s="31" t="s">
        <v>339</v>
      </c>
      <c r="E66" s="45">
        <v>11</v>
      </c>
      <c r="F66" s="43">
        <v>107.05</v>
      </c>
      <c r="G66" s="44"/>
      <c r="H66" s="44"/>
      <c r="I66" s="44"/>
      <c r="J66" s="44">
        <v>1178</v>
      </c>
      <c r="K66" s="44"/>
      <c r="L66" s="44"/>
      <c r="M66" s="44"/>
      <c r="N66" s="44"/>
      <c r="O66" s="44"/>
      <c r="P66" s="44"/>
      <c r="Q66" s="44"/>
    </row>
    <row r="67" spans="1:17" ht="24" x14ac:dyDescent="0.2">
      <c r="A67" s="39" t="s">
        <v>146</v>
      </c>
      <c r="B67" s="40" t="s">
        <v>354</v>
      </c>
      <c r="C67" s="41" t="s">
        <v>355</v>
      </c>
      <c r="D67" s="31" t="s">
        <v>339</v>
      </c>
      <c r="E67" s="45">
        <v>3</v>
      </c>
      <c r="F67" s="43">
        <v>87.06</v>
      </c>
      <c r="G67" s="44"/>
      <c r="H67" s="44"/>
      <c r="I67" s="44"/>
      <c r="J67" s="44">
        <v>261</v>
      </c>
      <c r="K67" s="44"/>
      <c r="L67" s="44"/>
      <c r="M67" s="44"/>
      <c r="N67" s="44"/>
      <c r="O67" s="44"/>
      <c r="P67" s="44"/>
      <c r="Q67" s="44"/>
    </row>
    <row r="68" spans="1:17" ht="84.75" x14ac:dyDescent="0.2">
      <c r="A68" s="39" t="s">
        <v>147</v>
      </c>
      <c r="B68" s="40" t="s">
        <v>357</v>
      </c>
      <c r="C68" s="41" t="s">
        <v>358</v>
      </c>
      <c r="D68" s="31" t="s">
        <v>92</v>
      </c>
      <c r="E68" s="42" t="s">
        <v>751</v>
      </c>
      <c r="F68" s="43">
        <v>30901.35</v>
      </c>
      <c r="G68" s="44"/>
      <c r="H68" s="44"/>
      <c r="I68" s="44"/>
      <c r="J68" s="44">
        <v>14585</v>
      </c>
      <c r="K68" s="44"/>
      <c r="L68" s="44"/>
      <c r="M68" s="44"/>
      <c r="N68" s="44"/>
      <c r="O68" s="44"/>
      <c r="P68" s="44"/>
      <c r="Q68" s="44"/>
    </row>
    <row r="69" spans="1:17" ht="84.75" x14ac:dyDescent="0.2">
      <c r="A69" s="39" t="s">
        <v>150</v>
      </c>
      <c r="B69" s="40" t="s">
        <v>360</v>
      </c>
      <c r="C69" s="41" t="s">
        <v>361</v>
      </c>
      <c r="D69" s="31" t="s">
        <v>92</v>
      </c>
      <c r="E69" s="42" t="s">
        <v>439</v>
      </c>
      <c r="F69" s="43">
        <v>4805.96</v>
      </c>
      <c r="G69" s="44"/>
      <c r="H69" s="44"/>
      <c r="I69" s="44"/>
      <c r="J69" s="44">
        <v>2884</v>
      </c>
      <c r="K69" s="44"/>
      <c r="L69" s="44"/>
      <c r="M69" s="44"/>
      <c r="N69" s="44"/>
      <c r="O69" s="44"/>
      <c r="P69" s="44"/>
      <c r="Q69" s="44"/>
    </row>
    <row r="70" spans="1:17" ht="84.75" x14ac:dyDescent="0.2">
      <c r="A70" s="39" t="s">
        <v>153</v>
      </c>
      <c r="B70" s="40" t="s">
        <v>758</v>
      </c>
      <c r="C70" s="41" t="s">
        <v>759</v>
      </c>
      <c r="D70" s="31" t="s">
        <v>92</v>
      </c>
      <c r="E70" s="42" t="s">
        <v>760</v>
      </c>
      <c r="F70" s="43">
        <v>85476.66</v>
      </c>
      <c r="G70" s="44"/>
      <c r="H70" s="44"/>
      <c r="I70" s="44"/>
      <c r="J70" s="44">
        <v>1710</v>
      </c>
      <c r="K70" s="44"/>
      <c r="L70" s="44"/>
      <c r="M70" s="44"/>
      <c r="N70" s="44"/>
      <c r="O70" s="44"/>
      <c r="P70" s="44"/>
      <c r="Q70" s="44"/>
    </row>
    <row r="71" spans="1:17" ht="24" x14ac:dyDescent="0.2">
      <c r="A71" s="39" t="s">
        <v>158</v>
      </c>
      <c r="B71" s="40" t="s">
        <v>375</v>
      </c>
      <c r="C71" s="41" t="s">
        <v>376</v>
      </c>
      <c r="D71" s="31" t="s">
        <v>107</v>
      </c>
      <c r="E71" s="45">
        <v>100</v>
      </c>
      <c r="F71" s="43">
        <v>7.93</v>
      </c>
      <c r="G71" s="44"/>
      <c r="H71" s="44"/>
      <c r="I71" s="44"/>
      <c r="J71" s="44">
        <v>793</v>
      </c>
      <c r="K71" s="44"/>
      <c r="L71" s="44"/>
      <c r="M71" s="44"/>
      <c r="N71" s="44"/>
      <c r="O71" s="44"/>
      <c r="P71" s="44"/>
      <c r="Q71" s="44"/>
    </row>
    <row r="72" spans="1:17" ht="24" x14ac:dyDescent="0.2">
      <c r="A72" s="39" t="s">
        <v>162</v>
      </c>
      <c r="B72" s="40" t="s">
        <v>378</v>
      </c>
      <c r="C72" s="41" t="s">
        <v>379</v>
      </c>
      <c r="D72" s="31" t="s">
        <v>339</v>
      </c>
      <c r="E72" s="45">
        <v>8</v>
      </c>
      <c r="F72" s="43">
        <v>2.38</v>
      </c>
      <c r="G72" s="44"/>
      <c r="H72" s="44"/>
      <c r="I72" s="44"/>
      <c r="J72" s="44">
        <v>19</v>
      </c>
      <c r="K72" s="44"/>
      <c r="L72" s="44"/>
      <c r="M72" s="44"/>
      <c r="N72" s="44"/>
      <c r="O72" s="44"/>
      <c r="P72" s="44"/>
      <c r="Q72" s="44"/>
    </row>
    <row r="73" spans="1:17" ht="24" x14ac:dyDescent="0.2">
      <c r="A73" s="39" t="s">
        <v>353</v>
      </c>
      <c r="B73" s="40" t="s">
        <v>381</v>
      </c>
      <c r="C73" s="41" t="s">
        <v>382</v>
      </c>
      <c r="D73" s="31" t="s">
        <v>383</v>
      </c>
      <c r="E73" s="42" t="s">
        <v>761</v>
      </c>
      <c r="F73" s="43">
        <v>658.12</v>
      </c>
      <c r="G73" s="44"/>
      <c r="H73" s="44"/>
      <c r="I73" s="44"/>
      <c r="J73" s="44">
        <v>395</v>
      </c>
      <c r="K73" s="44"/>
      <c r="L73" s="44"/>
      <c r="M73" s="44"/>
      <c r="N73" s="44"/>
      <c r="O73" s="44"/>
      <c r="P73" s="44"/>
      <c r="Q73" s="44"/>
    </row>
    <row r="74" spans="1:17" ht="24" x14ac:dyDescent="0.2">
      <c r="A74" s="39" t="s">
        <v>356</v>
      </c>
      <c r="B74" s="40" t="s">
        <v>386</v>
      </c>
      <c r="C74" s="41" t="s">
        <v>387</v>
      </c>
      <c r="D74" s="31" t="s">
        <v>339</v>
      </c>
      <c r="E74" s="45">
        <v>31</v>
      </c>
      <c r="F74" s="43">
        <v>1.08</v>
      </c>
      <c r="G74" s="44"/>
      <c r="H74" s="44"/>
      <c r="I74" s="44"/>
      <c r="J74" s="44">
        <v>33</v>
      </c>
      <c r="K74" s="44"/>
      <c r="L74" s="44"/>
      <c r="M74" s="44"/>
      <c r="N74" s="44"/>
      <c r="O74" s="44"/>
      <c r="P74" s="44"/>
      <c r="Q74" s="44"/>
    </row>
    <row r="75" spans="1:17" ht="24" x14ac:dyDescent="0.2">
      <c r="A75" s="39" t="s">
        <v>359</v>
      </c>
      <c r="B75" s="40" t="s">
        <v>350</v>
      </c>
      <c r="C75" s="41" t="s">
        <v>389</v>
      </c>
      <c r="D75" s="31" t="s">
        <v>339</v>
      </c>
      <c r="E75" s="45">
        <v>64</v>
      </c>
      <c r="F75" s="43">
        <v>107.05</v>
      </c>
      <c r="G75" s="44"/>
      <c r="H75" s="44"/>
      <c r="I75" s="44"/>
      <c r="J75" s="44">
        <v>6851</v>
      </c>
      <c r="K75" s="44"/>
      <c r="L75" s="44"/>
      <c r="M75" s="44"/>
      <c r="N75" s="44"/>
      <c r="O75" s="44"/>
      <c r="P75" s="44"/>
      <c r="Q75" s="44"/>
    </row>
    <row r="76" spans="1:17" ht="24" x14ac:dyDescent="0.2">
      <c r="A76" s="39" t="s">
        <v>362</v>
      </c>
      <c r="B76" s="40" t="s">
        <v>391</v>
      </c>
      <c r="C76" s="41" t="s">
        <v>392</v>
      </c>
      <c r="D76" s="31" t="s">
        <v>339</v>
      </c>
      <c r="E76" s="45">
        <v>3</v>
      </c>
      <c r="F76" s="43">
        <v>23.24</v>
      </c>
      <c r="G76" s="44"/>
      <c r="H76" s="44"/>
      <c r="I76" s="44"/>
      <c r="J76" s="44">
        <v>70</v>
      </c>
      <c r="K76" s="44"/>
      <c r="L76" s="44"/>
      <c r="M76" s="44"/>
      <c r="N76" s="44"/>
      <c r="O76" s="44"/>
      <c r="P76" s="44"/>
      <c r="Q76" s="44"/>
    </row>
    <row r="77" spans="1:17" ht="15" x14ac:dyDescent="0.2">
      <c r="A77" s="130" t="s">
        <v>166</v>
      </c>
      <c r="B77" s="131"/>
      <c r="C77" s="131"/>
      <c r="D77" s="131"/>
      <c r="E77" s="131"/>
      <c r="F77" s="131"/>
      <c r="G77" s="131"/>
      <c r="H77" s="131"/>
      <c r="I77" s="131"/>
      <c r="J77" s="43">
        <v>81419</v>
      </c>
      <c r="K77" s="43">
        <v>4605</v>
      </c>
      <c r="L77" s="43">
        <v>16073</v>
      </c>
      <c r="M77" s="43">
        <v>1365</v>
      </c>
      <c r="N77" s="44"/>
      <c r="O77" s="43">
        <v>443.39</v>
      </c>
      <c r="P77" s="44"/>
      <c r="Q77" s="43">
        <v>105.58</v>
      </c>
    </row>
    <row r="78" spans="1:17" ht="15" x14ac:dyDescent="0.2">
      <c r="A78" s="130" t="s">
        <v>167</v>
      </c>
      <c r="B78" s="131"/>
      <c r="C78" s="131"/>
      <c r="D78" s="131"/>
      <c r="E78" s="131"/>
      <c r="F78" s="131"/>
      <c r="G78" s="131"/>
      <c r="H78" s="131"/>
      <c r="I78" s="131"/>
      <c r="J78" s="43">
        <v>85553</v>
      </c>
      <c r="K78" s="43">
        <v>5525</v>
      </c>
      <c r="L78" s="43">
        <v>19287</v>
      </c>
      <c r="M78" s="43">
        <v>1638</v>
      </c>
      <c r="N78" s="44"/>
      <c r="O78" s="43">
        <v>532.07000000000005</v>
      </c>
      <c r="P78" s="44"/>
      <c r="Q78" s="43">
        <v>126.69</v>
      </c>
    </row>
    <row r="79" spans="1:17" ht="15" x14ac:dyDescent="0.2">
      <c r="A79" s="130" t="s">
        <v>168</v>
      </c>
      <c r="B79" s="131"/>
      <c r="C79" s="131"/>
      <c r="D79" s="131"/>
      <c r="E79" s="131"/>
      <c r="F79" s="131"/>
      <c r="G79" s="131"/>
      <c r="H79" s="131"/>
      <c r="I79" s="131"/>
      <c r="J79" s="43">
        <v>551385</v>
      </c>
      <c r="K79" s="43">
        <v>104588</v>
      </c>
      <c r="L79" s="43">
        <v>142145</v>
      </c>
      <c r="M79" s="43">
        <v>31007</v>
      </c>
      <c r="N79" s="44"/>
      <c r="O79" s="43">
        <v>532.07000000000005</v>
      </c>
      <c r="P79" s="44"/>
      <c r="Q79" s="43">
        <v>126.69</v>
      </c>
    </row>
    <row r="80" spans="1:17" ht="15" x14ac:dyDescent="0.2">
      <c r="A80" s="130" t="s">
        <v>169</v>
      </c>
      <c r="B80" s="131"/>
      <c r="C80" s="131"/>
      <c r="D80" s="131"/>
      <c r="E80" s="131"/>
      <c r="F80" s="131"/>
      <c r="G80" s="131"/>
      <c r="H80" s="131"/>
      <c r="I80" s="131"/>
      <c r="J80" s="43">
        <v>114867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130" t="s">
        <v>170</v>
      </c>
      <c r="B81" s="131"/>
      <c r="C81" s="131"/>
      <c r="D81" s="131"/>
      <c r="E81" s="131"/>
      <c r="F81" s="131"/>
      <c r="G81" s="131"/>
      <c r="H81" s="131"/>
      <c r="I81" s="131"/>
      <c r="J81" s="43">
        <v>64968</v>
      </c>
      <c r="K81" s="44"/>
      <c r="L81" s="44"/>
      <c r="M81" s="44"/>
      <c r="N81" s="44"/>
      <c r="O81" s="44"/>
      <c r="P81" s="44"/>
      <c r="Q81" s="44"/>
    </row>
    <row r="82" spans="1:17" ht="15" x14ac:dyDescent="0.2">
      <c r="A82" s="132" t="s">
        <v>171</v>
      </c>
      <c r="B82" s="131"/>
      <c r="C82" s="131"/>
      <c r="D82" s="131"/>
      <c r="E82" s="131"/>
      <c r="F82" s="131"/>
      <c r="G82" s="131"/>
      <c r="H82" s="131"/>
      <c r="I82" s="131"/>
      <c r="J82" s="44"/>
      <c r="K82" s="44"/>
      <c r="L82" s="44"/>
      <c r="M82" s="44"/>
      <c r="N82" s="44"/>
      <c r="O82" s="44"/>
      <c r="P82" s="44"/>
      <c r="Q82" s="44"/>
    </row>
    <row r="83" spans="1:17" ht="15" x14ac:dyDescent="0.2">
      <c r="A83" s="130" t="s">
        <v>172</v>
      </c>
      <c r="B83" s="131"/>
      <c r="C83" s="131"/>
      <c r="D83" s="131"/>
      <c r="E83" s="131"/>
      <c r="F83" s="131"/>
      <c r="G83" s="131"/>
      <c r="H83" s="131"/>
      <c r="I83" s="131"/>
      <c r="J83" s="44"/>
      <c r="K83" s="44"/>
      <c r="L83" s="44"/>
      <c r="M83" s="44"/>
      <c r="N83" s="44"/>
      <c r="O83" s="44"/>
      <c r="P83" s="44"/>
      <c r="Q83" s="44"/>
    </row>
    <row r="84" spans="1:17" ht="15" x14ac:dyDescent="0.2">
      <c r="A84" s="130" t="s">
        <v>393</v>
      </c>
      <c r="B84" s="131"/>
      <c r="C84" s="131"/>
      <c r="D84" s="131"/>
      <c r="E84" s="131"/>
      <c r="F84" s="131"/>
      <c r="G84" s="131"/>
      <c r="H84" s="131"/>
      <c r="I84" s="131"/>
      <c r="J84" s="44"/>
      <c r="K84" s="44"/>
      <c r="L84" s="44"/>
      <c r="M84" s="44"/>
      <c r="N84" s="44"/>
      <c r="O84" s="44"/>
      <c r="P84" s="44"/>
      <c r="Q84" s="44"/>
    </row>
    <row r="85" spans="1:17" ht="15" x14ac:dyDescent="0.2">
      <c r="A85" s="130" t="s">
        <v>603</v>
      </c>
      <c r="B85" s="131"/>
      <c r="C85" s="131"/>
      <c r="D85" s="131"/>
      <c r="E85" s="131"/>
      <c r="F85" s="131"/>
      <c r="G85" s="131"/>
      <c r="H85" s="131"/>
      <c r="I85" s="131"/>
      <c r="J85" s="43">
        <v>19470</v>
      </c>
      <c r="K85" s="43">
        <v>2947</v>
      </c>
      <c r="L85" s="43">
        <v>15426</v>
      </c>
      <c r="M85" s="43">
        <v>1332</v>
      </c>
      <c r="N85" s="44"/>
      <c r="O85" s="43">
        <v>289.81</v>
      </c>
      <c r="P85" s="44"/>
      <c r="Q85" s="43">
        <v>103.22</v>
      </c>
    </row>
    <row r="86" spans="1:17" ht="39" customHeight="1" x14ac:dyDescent="0.2">
      <c r="A86" s="130" t="s">
        <v>394</v>
      </c>
      <c r="B86" s="131"/>
      <c r="C86" s="131"/>
      <c r="D86" s="131"/>
      <c r="E86" s="131"/>
      <c r="F86" s="131"/>
      <c r="G86" s="131"/>
      <c r="H86" s="131"/>
      <c r="I86" s="131"/>
      <c r="J86" s="43">
        <v>23144</v>
      </c>
      <c r="K86" s="43">
        <v>3536</v>
      </c>
      <c r="L86" s="43">
        <v>18511</v>
      </c>
      <c r="M86" s="43">
        <v>1598</v>
      </c>
      <c r="N86" s="44"/>
      <c r="O86" s="43">
        <v>347.77</v>
      </c>
      <c r="P86" s="44"/>
      <c r="Q86" s="43">
        <v>123.86</v>
      </c>
    </row>
    <row r="87" spans="1:17" ht="26.1" customHeight="1" x14ac:dyDescent="0.2">
      <c r="A87" s="130" t="s">
        <v>395</v>
      </c>
      <c r="B87" s="131"/>
      <c r="C87" s="131"/>
      <c r="D87" s="131"/>
      <c r="E87" s="131"/>
      <c r="F87" s="131"/>
      <c r="G87" s="131"/>
      <c r="H87" s="131"/>
      <c r="I87" s="131"/>
      <c r="J87" s="43">
        <v>208913</v>
      </c>
      <c r="K87" s="43">
        <v>66936</v>
      </c>
      <c r="L87" s="43">
        <v>136426</v>
      </c>
      <c r="M87" s="43">
        <v>30250</v>
      </c>
      <c r="N87" s="44"/>
      <c r="O87" s="43">
        <v>347.77</v>
      </c>
      <c r="P87" s="44"/>
      <c r="Q87" s="43">
        <v>123.86</v>
      </c>
    </row>
    <row r="88" spans="1:17" ht="15" x14ac:dyDescent="0.2">
      <c r="A88" s="130" t="s">
        <v>762</v>
      </c>
      <c r="B88" s="131"/>
      <c r="C88" s="131"/>
      <c r="D88" s="131"/>
      <c r="E88" s="131"/>
      <c r="F88" s="131"/>
      <c r="G88" s="131"/>
      <c r="H88" s="131"/>
      <c r="I88" s="131"/>
      <c r="J88" s="43">
        <v>86496</v>
      </c>
      <c r="K88" s="44"/>
      <c r="L88" s="44"/>
      <c r="M88" s="44"/>
      <c r="N88" s="44"/>
      <c r="O88" s="44"/>
      <c r="P88" s="44"/>
      <c r="Q88" s="44"/>
    </row>
    <row r="89" spans="1:17" ht="15" x14ac:dyDescent="0.2">
      <c r="A89" s="130" t="s">
        <v>763</v>
      </c>
      <c r="B89" s="131"/>
      <c r="C89" s="131"/>
      <c r="D89" s="131"/>
      <c r="E89" s="131"/>
      <c r="F89" s="131"/>
      <c r="G89" s="131"/>
      <c r="H89" s="131"/>
      <c r="I89" s="131"/>
      <c r="J89" s="43">
        <v>46649</v>
      </c>
      <c r="K89" s="44"/>
      <c r="L89" s="44"/>
      <c r="M89" s="44"/>
      <c r="N89" s="44"/>
      <c r="O89" s="44"/>
      <c r="P89" s="44"/>
      <c r="Q89" s="44"/>
    </row>
    <row r="90" spans="1:17" ht="15" x14ac:dyDescent="0.2">
      <c r="A90" s="130" t="s">
        <v>179</v>
      </c>
      <c r="B90" s="131"/>
      <c r="C90" s="131"/>
      <c r="D90" s="131"/>
      <c r="E90" s="131"/>
      <c r="F90" s="131"/>
      <c r="G90" s="131"/>
      <c r="H90" s="131"/>
      <c r="I90" s="131"/>
      <c r="J90" s="43">
        <v>342058</v>
      </c>
      <c r="K90" s="44"/>
      <c r="L90" s="44"/>
      <c r="M90" s="44"/>
      <c r="N90" s="44"/>
      <c r="O90" s="43">
        <v>347.77</v>
      </c>
      <c r="P90" s="44"/>
      <c r="Q90" s="43">
        <v>123.86</v>
      </c>
    </row>
    <row r="91" spans="1:17" ht="15" x14ac:dyDescent="0.2">
      <c r="A91" s="130" t="s">
        <v>186</v>
      </c>
      <c r="B91" s="131"/>
      <c r="C91" s="131"/>
      <c r="D91" s="131"/>
      <c r="E91" s="131"/>
      <c r="F91" s="131"/>
      <c r="G91" s="131"/>
      <c r="H91" s="131"/>
      <c r="I91" s="131"/>
      <c r="J91" s="44"/>
      <c r="K91" s="44"/>
      <c r="L91" s="44"/>
      <c r="M91" s="44"/>
      <c r="N91" s="44"/>
      <c r="O91" s="44"/>
      <c r="P91" s="44"/>
      <c r="Q91" s="44"/>
    </row>
    <row r="92" spans="1:17" ht="15" x14ac:dyDescent="0.2">
      <c r="A92" s="130" t="s">
        <v>606</v>
      </c>
      <c r="B92" s="131"/>
      <c r="C92" s="131"/>
      <c r="D92" s="131"/>
      <c r="E92" s="131"/>
      <c r="F92" s="131"/>
      <c r="G92" s="131"/>
      <c r="H92" s="131"/>
      <c r="I92" s="131"/>
      <c r="J92" s="43">
        <v>267</v>
      </c>
      <c r="K92" s="43">
        <v>267</v>
      </c>
      <c r="L92" s="44"/>
      <c r="M92" s="44"/>
      <c r="N92" s="44"/>
      <c r="O92" s="43">
        <v>30.14</v>
      </c>
      <c r="P92" s="44"/>
      <c r="Q92" s="44"/>
    </row>
    <row r="93" spans="1:17" ht="39" customHeight="1" x14ac:dyDescent="0.2">
      <c r="A93" s="130" t="s">
        <v>394</v>
      </c>
      <c r="B93" s="131"/>
      <c r="C93" s="131"/>
      <c r="D93" s="131"/>
      <c r="E93" s="131"/>
      <c r="F93" s="131"/>
      <c r="G93" s="131"/>
      <c r="H93" s="131"/>
      <c r="I93" s="131"/>
      <c r="J93" s="43">
        <v>320</v>
      </c>
      <c r="K93" s="43">
        <v>320</v>
      </c>
      <c r="L93" s="44"/>
      <c r="M93" s="44"/>
      <c r="N93" s="44"/>
      <c r="O93" s="43">
        <v>36.17</v>
      </c>
      <c r="P93" s="44"/>
      <c r="Q93" s="44"/>
    </row>
    <row r="94" spans="1:17" ht="26.1" customHeight="1" x14ac:dyDescent="0.2">
      <c r="A94" s="130" t="s">
        <v>395</v>
      </c>
      <c r="B94" s="131"/>
      <c r="C94" s="131"/>
      <c r="D94" s="131"/>
      <c r="E94" s="131"/>
      <c r="F94" s="131"/>
      <c r="G94" s="131"/>
      <c r="H94" s="131"/>
      <c r="I94" s="131"/>
      <c r="J94" s="43">
        <v>6058</v>
      </c>
      <c r="K94" s="43">
        <v>6058</v>
      </c>
      <c r="L94" s="44"/>
      <c r="M94" s="44"/>
      <c r="N94" s="44"/>
      <c r="O94" s="43">
        <v>36.17</v>
      </c>
      <c r="P94" s="44"/>
      <c r="Q94" s="44"/>
    </row>
    <row r="95" spans="1:17" ht="15" x14ac:dyDescent="0.2">
      <c r="A95" s="130" t="s">
        <v>764</v>
      </c>
      <c r="B95" s="131"/>
      <c r="C95" s="131"/>
      <c r="D95" s="131"/>
      <c r="E95" s="131"/>
      <c r="F95" s="131"/>
      <c r="G95" s="131"/>
      <c r="H95" s="131"/>
      <c r="I95" s="131"/>
      <c r="J95" s="43">
        <v>4119</v>
      </c>
      <c r="K95" s="44"/>
      <c r="L95" s="44"/>
      <c r="M95" s="44"/>
      <c r="N95" s="44"/>
      <c r="O95" s="44"/>
      <c r="P95" s="44"/>
      <c r="Q95" s="44"/>
    </row>
    <row r="96" spans="1:17" ht="15" x14ac:dyDescent="0.2">
      <c r="A96" s="130" t="s">
        <v>765</v>
      </c>
      <c r="B96" s="131"/>
      <c r="C96" s="131"/>
      <c r="D96" s="131"/>
      <c r="E96" s="131"/>
      <c r="F96" s="131"/>
      <c r="G96" s="131"/>
      <c r="H96" s="131"/>
      <c r="I96" s="131"/>
      <c r="J96" s="43">
        <v>2181</v>
      </c>
      <c r="K96" s="44"/>
      <c r="L96" s="44"/>
      <c r="M96" s="44"/>
      <c r="N96" s="44"/>
      <c r="O96" s="44"/>
      <c r="P96" s="44"/>
      <c r="Q96" s="44"/>
    </row>
    <row r="97" spans="1:17" ht="15" x14ac:dyDescent="0.2">
      <c r="A97" s="130" t="s">
        <v>179</v>
      </c>
      <c r="B97" s="131"/>
      <c r="C97" s="131"/>
      <c r="D97" s="131"/>
      <c r="E97" s="131"/>
      <c r="F97" s="131"/>
      <c r="G97" s="131"/>
      <c r="H97" s="131"/>
      <c r="I97" s="131"/>
      <c r="J97" s="43">
        <v>12358</v>
      </c>
      <c r="K97" s="44"/>
      <c r="L97" s="44"/>
      <c r="M97" s="44"/>
      <c r="N97" s="44"/>
      <c r="O97" s="43">
        <v>36.17</v>
      </c>
      <c r="P97" s="44"/>
      <c r="Q97" s="44"/>
    </row>
    <row r="98" spans="1:17" ht="15" x14ac:dyDescent="0.2">
      <c r="A98" s="130" t="s">
        <v>194</v>
      </c>
      <c r="B98" s="131"/>
      <c r="C98" s="131"/>
      <c r="D98" s="131"/>
      <c r="E98" s="131"/>
      <c r="F98" s="131"/>
      <c r="G98" s="131"/>
      <c r="H98" s="131"/>
      <c r="I98" s="131"/>
      <c r="J98" s="44"/>
      <c r="K98" s="44"/>
      <c r="L98" s="44"/>
      <c r="M98" s="44"/>
      <c r="N98" s="44"/>
      <c r="O98" s="44"/>
      <c r="P98" s="44"/>
      <c r="Q98" s="44"/>
    </row>
    <row r="99" spans="1:17" ht="15" x14ac:dyDescent="0.2">
      <c r="A99" s="130" t="s">
        <v>699</v>
      </c>
      <c r="B99" s="131"/>
      <c r="C99" s="131"/>
      <c r="D99" s="131"/>
      <c r="E99" s="131"/>
      <c r="F99" s="131"/>
      <c r="G99" s="131"/>
      <c r="H99" s="131"/>
      <c r="I99" s="131"/>
      <c r="J99" s="43">
        <v>34403</v>
      </c>
      <c r="K99" s="44"/>
      <c r="L99" s="44"/>
      <c r="M99" s="44"/>
      <c r="N99" s="44"/>
      <c r="O99" s="44"/>
      <c r="P99" s="44"/>
      <c r="Q99" s="44"/>
    </row>
    <row r="100" spans="1:17" ht="26.1" customHeight="1" x14ac:dyDescent="0.2">
      <c r="A100" s="130" t="s">
        <v>395</v>
      </c>
      <c r="B100" s="131"/>
      <c r="C100" s="131"/>
      <c r="D100" s="131"/>
      <c r="E100" s="131"/>
      <c r="F100" s="131"/>
      <c r="G100" s="131"/>
      <c r="H100" s="131"/>
      <c r="I100" s="131"/>
      <c r="J100" s="43">
        <v>174079</v>
      </c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130" t="s">
        <v>196</v>
      </c>
      <c r="B101" s="131"/>
      <c r="C101" s="131"/>
      <c r="D101" s="131"/>
      <c r="E101" s="131"/>
      <c r="F101" s="131"/>
      <c r="G101" s="131"/>
      <c r="H101" s="131"/>
      <c r="I101" s="131"/>
      <c r="J101" s="44"/>
      <c r="K101" s="44"/>
      <c r="L101" s="44"/>
      <c r="M101" s="44"/>
      <c r="N101" s="44"/>
      <c r="O101" s="44"/>
      <c r="P101" s="44"/>
      <c r="Q101" s="44"/>
    </row>
    <row r="102" spans="1:17" ht="15" x14ac:dyDescent="0.2">
      <c r="A102" s="130" t="s">
        <v>700</v>
      </c>
      <c r="B102" s="131"/>
      <c r="C102" s="131"/>
      <c r="D102" s="131"/>
      <c r="E102" s="131"/>
      <c r="F102" s="131"/>
      <c r="G102" s="131"/>
      <c r="H102" s="131"/>
      <c r="I102" s="131"/>
      <c r="J102" s="43">
        <v>24526</v>
      </c>
      <c r="K102" s="44"/>
      <c r="L102" s="44"/>
      <c r="M102" s="44"/>
      <c r="N102" s="44"/>
      <c r="O102" s="44"/>
      <c r="P102" s="44"/>
      <c r="Q102" s="44"/>
    </row>
    <row r="103" spans="1:17" ht="26.1" customHeight="1" x14ac:dyDescent="0.2">
      <c r="A103" s="130" t="s">
        <v>399</v>
      </c>
      <c r="B103" s="131"/>
      <c r="C103" s="131"/>
      <c r="D103" s="131"/>
      <c r="E103" s="131"/>
      <c r="F103" s="131"/>
      <c r="G103" s="131"/>
      <c r="H103" s="131"/>
      <c r="I103" s="131"/>
      <c r="J103" s="43">
        <v>121404</v>
      </c>
      <c r="K103" s="44"/>
      <c r="L103" s="44"/>
      <c r="M103" s="44"/>
      <c r="N103" s="44"/>
      <c r="O103" s="44"/>
      <c r="P103" s="44"/>
      <c r="Q103" s="44"/>
    </row>
    <row r="104" spans="1:17" ht="15" x14ac:dyDescent="0.2">
      <c r="A104" s="130" t="s">
        <v>206</v>
      </c>
      <c r="B104" s="131"/>
      <c r="C104" s="131"/>
      <c r="D104" s="131"/>
      <c r="E104" s="131"/>
      <c r="F104" s="131"/>
      <c r="G104" s="131"/>
      <c r="H104" s="131"/>
      <c r="I104" s="131"/>
      <c r="J104" s="43">
        <v>649899</v>
      </c>
      <c r="K104" s="44"/>
      <c r="L104" s="44"/>
      <c r="M104" s="44"/>
      <c r="N104" s="44"/>
      <c r="O104" s="43">
        <v>383.94</v>
      </c>
      <c r="P104" s="44"/>
      <c r="Q104" s="43">
        <v>123.86</v>
      </c>
    </row>
    <row r="105" spans="1:17" ht="15" x14ac:dyDescent="0.2">
      <c r="A105" s="130" t="s">
        <v>207</v>
      </c>
      <c r="B105" s="131"/>
      <c r="C105" s="131"/>
      <c r="D105" s="131"/>
      <c r="E105" s="131"/>
      <c r="F105" s="131"/>
      <c r="G105" s="131"/>
      <c r="H105" s="131"/>
      <c r="I105" s="131"/>
      <c r="J105" s="44"/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130" t="s">
        <v>208</v>
      </c>
      <c r="B106" s="131"/>
      <c r="C106" s="131"/>
      <c r="D106" s="131"/>
      <c r="E106" s="131"/>
      <c r="F106" s="131"/>
      <c r="G106" s="131"/>
      <c r="H106" s="131"/>
      <c r="I106" s="131"/>
      <c r="J106" s="44"/>
      <c r="K106" s="44"/>
      <c r="L106" s="44"/>
      <c r="M106" s="44"/>
      <c r="N106" s="44"/>
      <c r="O106" s="44"/>
      <c r="P106" s="44"/>
      <c r="Q106" s="44"/>
    </row>
    <row r="107" spans="1:17" ht="15" x14ac:dyDescent="0.2">
      <c r="A107" s="130" t="s">
        <v>611</v>
      </c>
      <c r="B107" s="131"/>
      <c r="C107" s="131"/>
      <c r="D107" s="131"/>
      <c r="E107" s="131"/>
      <c r="F107" s="131"/>
      <c r="G107" s="131"/>
      <c r="H107" s="131"/>
      <c r="I107" s="131"/>
      <c r="J107" s="43">
        <v>2083</v>
      </c>
      <c r="K107" s="43">
        <v>761</v>
      </c>
      <c r="L107" s="43">
        <v>647</v>
      </c>
      <c r="M107" s="43">
        <v>33</v>
      </c>
      <c r="N107" s="44"/>
      <c r="O107" s="43">
        <v>68.819999999999993</v>
      </c>
      <c r="P107" s="44"/>
      <c r="Q107" s="43">
        <v>2.36</v>
      </c>
    </row>
    <row r="108" spans="1:17" ht="39" customHeight="1" x14ac:dyDescent="0.2">
      <c r="A108" s="130" t="s">
        <v>394</v>
      </c>
      <c r="B108" s="131"/>
      <c r="C108" s="131"/>
      <c r="D108" s="131"/>
      <c r="E108" s="131"/>
      <c r="F108" s="131"/>
      <c r="G108" s="131"/>
      <c r="H108" s="131"/>
      <c r="I108" s="131"/>
      <c r="J108" s="43">
        <v>2364</v>
      </c>
      <c r="K108" s="43">
        <v>913</v>
      </c>
      <c r="L108" s="43">
        <v>776</v>
      </c>
      <c r="M108" s="43">
        <v>40</v>
      </c>
      <c r="N108" s="44"/>
      <c r="O108" s="43">
        <v>82.58</v>
      </c>
      <c r="P108" s="44"/>
      <c r="Q108" s="43">
        <v>2.83</v>
      </c>
    </row>
    <row r="109" spans="1:17" ht="26.1" customHeight="1" x14ac:dyDescent="0.2">
      <c r="A109" s="130" t="s">
        <v>395</v>
      </c>
      <c r="B109" s="131"/>
      <c r="C109" s="131"/>
      <c r="D109" s="131"/>
      <c r="E109" s="131"/>
      <c r="F109" s="131"/>
      <c r="G109" s="131"/>
      <c r="H109" s="131"/>
      <c r="I109" s="131"/>
      <c r="J109" s="43">
        <v>26418</v>
      </c>
      <c r="K109" s="43">
        <v>17283</v>
      </c>
      <c r="L109" s="43">
        <v>5719</v>
      </c>
      <c r="M109" s="43">
        <v>757</v>
      </c>
      <c r="N109" s="44"/>
      <c r="O109" s="43">
        <v>82.58</v>
      </c>
      <c r="P109" s="44"/>
      <c r="Q109" s="43">
        <v>2.83</v>
      </c>
    </row>
    <row r="110" spans="1:17" ht="15" x14ac:dyDescent="0.2">
      <c r="A110" s="130" t="s">
        <v>766</v>
      </c>
      <c r="B110" s="131"/>
      <c r="C110" s="131"/>
      <c r="D110" s="131"/>
      <c r="E110" s="131"/>
      <c r="F110" s="131"/>
      <c r="G110" s="131"/>
      <c r="H110" s="131"/>
      <c r="I110" s="131"/>
      <c r="J110" s="43">
        <v>14612</v>
      </c>
      <c r="K110" s="44"/>
      <c r="L110" s="44"/>
      <c r="M110" s="44"/>
      <c r="N110" s="44"/>
      <c r="O110" s="44"/>
      <c r="P110" s="44"/>
      <c r="Q110" s="44"/>
    </row>
    <row r="111" spans="1:17" ht="15" x14ac:dyDescent="0.2">
      <c r="A111" s="130" t="s">
        <v>767</v>
      </c>
      <c r="B111" s="131"/>
      <c r="C111" s="131"/>
      <c r="D111" s="131"/>
      <c r="E111" s="131"/>
      <c r="F111" s="131"/>
      <c r="G111" s="131"/>
      <c r="H111" s="131"/>
      <c r="I111" s="131"/>
      <c r="J111" s="43">
        <v>9381</v>
      </c>
      <c r="K111" s="44"/>
      <c r="L111" s="44"/>
      <c r="M111" s="44"/>
      <c r="N111" s="44"/>
      <c r="O111" s="44"/>
      <c r="P111" s="44"/>
      <c r="Q111" s="44"/>
    </row>
    <row r="112" spans="1:17" ht="15" x14ac:dyDescent="0.2">
      <c r="A112" s="130" t="s">
        <v>179</v>
      </c>
      <c r="B112" s="131"/>
      <c r="C112" s="131"/>
      <c r="D112" s="131"/>
      <c r="E112" s="131"/>
      <c r="F112" s="131"/>
      <c r="G112" s="131"/>
      <c r="H112" s="131"/>
      <c r="I112" s="131"/>
      <c r="J112" s="43">
        <v>50411</v>
      </c>
      <c r="K112" s="44"/>
      <c r="L112" s="44"/>
      <c r="M112" s="44"/>
      <c r="N112" s="44"/>
      <c r="O112" s="43">
        <v>82.58</v>
      </c>
      <c r="P112" s="44"/>
      <c r="Q112" s="43">
        <v>2.83</v>
      </c>
    </row>
    <row r="113" spans="1:17" ht="15" x14ac:dyDescent="0.2">
      <c r="A113" s="130" t="s">
        <v>400</v>
      </c>
      <c r="B113" s="131"/>
      <c r="C113" s="131"/>
      <c r="D113" s="131"/>
      <c r="E113" s="131"/>
      <c r="F113" s="131"/>
      <c r="G113" s="131"/>
      <c r="H113" s="131"/>
      <c r="I113" s="131"/>
      <c r="J113" s="44"/>
      <c r="K113" s="44"/>
      <c r="L113" s="44"/>
      <c r="M113" s="44"/>
      <c r="N113" s="44"/>
      <c r="O113" s="44"/>
      <c r="P113" s="44"/>
      <c r="Q113" s="44"/>
    </row>
    <row r="114" spans="1:17" ht="15" x14ac:dyDescent="0.2">
      <c r="A114" s="130" t="s">
        <v>614</v>
      </c>
      <c r="B114" s="131"/>
      <c r="C114" s="131"/>
      <c r="D114" s="131"/>
      <c r="E114" s="131"/>
      <c r="F114" s="131"/>
      <c r="G114" s="131"/>
      <c r="H114" s="131"/>
      <c r="I114" s="131"/>
      <c r="J114" s="43">
        <v>639</v>
      </c>
      <c r="K114" s="43">
        <v>599</v>
      </c>
      <c r="L114" s="44"/>
      <c r="M114" s="44"/>
      <c r="N114" s="44"/>
      <c r="O114" s="43">
        <v>52.53</v>
      </c>
      <c r="P114" s="44"/>
      <c r="Q114" s="44"/>
    </row>
    <row r="115" spans="1:17" ht="39" customHeight="1" x14ac:dyDescent="0.2">
      <c r="A115" s="130" t="s">
        <v>394</v>
      </c>
      <c r="B115" s="131"/>
      <c r="C115" s="131"/>
      <c r="D115" s="131"/>
      <c r="E115" s="131"/>
      <c r="F115" s="131"/>
      <c r="G115" s="131"/>
      <c r="H115" s="131"/>
      <c r="I115" s="131"/>
      <c r="J115" s="43">
        <v>759</v>
      </c>
      <c r="K115" s="43">
        <v>719</v>
      </c>
      <c r="L115" s="44"/>
      <c r="M115" s="44"/>
      <c r="N115" s="44"/>
      <c r="O115" s="43">
        <v>63.04</v>
      </c>
      <c r="P115" s="44"/>
      <c r="Q115" s="44"/>
    </row>
    <row r="116" spans="1:17" ht="26.1" customHeight="1" x14ac:dyDescent="0.2">
      <c r="A116" s="130" t="s">
        <v>395</v>
      </c>
      <c r="B116" s="131"/>
      <c r="C116" s="131"/>
      <c r="D116" s="131"/>
      <c r="E116" s="131"/>
      <c r="F116" s="131"/>
      <c r="G116" s="131"/>
      <c r="H116" s="131"/>
      <c r="I116" s="131"/>
      <c r="J116" s="43">
        <v>13813</v>
      </c>
      <c r="K116" s="43">
        <v>13611</v>
      </c>
      <c r="L116" s="44"/>
      <c r="M116" s="44"/>
      <c r="N116" s="44"/>
      <c r="O116" s="43">
        <v>63.04</v>
      </c>
      <c r="P116" s="44"/>
      <c r="Q116" s="44"/>
    </row>
    <row r="117" spans="1:17" ht="15" x14ac:dyDescent="0.2">
      <c r="A117" s="130" t="s">
        <v>768</v>
      </c>
      <c r="B117" s="131"/>
      <c r="C117" s="131"/>
      <c r="D117" s="131"/>
      <c r="E117" s="131"/>
      <c r="F117" s="131"/>
      <c r="G117" s="131"/>
      <c r="H117" s="131"/>
      <c r="I117" s="131"/>
      <c r="J117" s="43">
        <v>9255</v>
      </c>
      <c r="K117" s="44"/>
      <c r="L117" s="44"/>
      <c r="M117" s="44"/>
      <c r="N117" s="44"/>
      <c r="O117" s="44"/>
      <c r="P117" s="44"/>
      <c r="Q117" s="44"/>
    </row>
    <row r="118" spans="1:17" ht="15" x14ac:dyDescent="0.2">
      <c r="A118" s="130" t="s">
        <v>769</v>
      </c>
      <c r="B118" s="131"/>
      <c r="C118" s="131"/>
      <c r="D118" s="131"/>
      <c r="E118" s="131"/>
      <c r="F118" s="131"/>
      <c r="G118" s="131"/>
      <c r="H118" s="131"/>
      <c r="I118" s="131"/>
      <c r="J118" s="43">
        <v>6533</v>
      </c>
      <c r="K118" s="44"/>
      <c r="L118" s="44"/>
      <c r="M118" s="44"/>
      <c r="N118" s="44"/>
      <c r="O118" s="44"/>
      <c r="P118" s="44"/>
      <c r="Q118" s="44"/>
    </row>
    <row r="119" spans="1:17" ht="15" x14ac:dyDescent="0.2">
      <c r="A119" s="130" t="s">
        <v>179</v>
      </c>
      <c r="B119" s="131"/>
      <c r="C119" s="131"/>
      <c r="D119" s="131"/>
      <c r="E119" s="131"/>
      <c r="F119" s="131"/>
      <c r="G119" s="131"/>
      <c r="H119" s="131"/>
      <c r="I119" s="131"/>
      <c r="J119" s="43">
        <v>29601</v>
      </c>
      <c r="K119" s="44"/>
      <c r="L119" s="44"/>
      <c r="M119" s="44"/>
      <c r="N119" s="44"/>
      <c r="O119" s="43">
        <v>63.04</v>
      </c>
      <c r="P119" s="44"/>
      <c r="Q119" s="44"/>
    </row>
    <row r="120" spans="1:17" ht="15" x14ac:dyDescent="0.2">
      <c r="A120" s="130" t="s">
        <v>206</v>
      </c>
      <c r="B120" s="131"/>
      <c r="C120" s="131"/>
      <c r="D120" s="131"/>
      <c r="E120" s="131"/>
      <c r="F120" s="131"/>
      <c r="G120" s="131"/>
      <c r="H120" s="131"/>
      <c r="I120" s="131"/>
      <c r="J120" s="43">
        <v>80012</v>
      </c>
      <c r="K120" s="44"/>
      <c r="L120" s="44"/>
      <c r="M120" s="44"/>
      <c r="N120" s="44"/>
      <c r="O120" s="43">
        <v>145.62</v>
      </c>
      <c r="P120" s="44"/>
      <c r="Q120" s="43">
        <v>2.83</v>
      </c>
    </row>
    <row r="121" spans="1:17" ht="15" x14ac:dyDescent="0.2">
      <c r="A121" s="130" t="s">
        <v>221</v>
      </c>
      <c r="B121" s="131"/>
      <c r="C121" s="131"/>
      <c r="D121" s="131"/>
      <c r="E121" s="131"/>
      <c r="F121" s="131"/>
      <c r="G121" s="131"/>
      <c r="H121" s="131"/>
      <c r="I121" s="131"/>
      <c r="J121" s="44"/>
      <c r="K121" s="44"/>
      <c r="L121" s="44"/>
      <c r="M121" s="44"/>
      <c r="N121" s="44"/>
      <c r="O121" s="44"/>
      <c r="P121" s="44"/>
      <c r="Q121" s="44"/>
    </row>
    <row r="122" spans="1:17" ht="15" x14ac:dyDescent="0.2">
      <c r="A122" s="130" t="s">
        <v>222</v>
      </c>
      <c r="B122" s="131"/>
      <c r="C122" s="131"/>
      <c r="D122" s="131"/>
      <c r="E122" s="131"/>
      <c r="F122" s="131"/>
      <c r="G122" s="131"/>
      <c r="H122" s="131"/>
      <c r="I122" s="131"/>
      <c r="J122" s="44"/>
      <c r="K122" s="44"/>
      <c r="L122" s="44"/>
      <c r="M122" s="44"/>
      <c r="N122" s="44"/>
      <c r="O122" s="44"/>
      <c r="P122" s="44"/>
      <c r="Q122" s="44"/>
    </row>
    <row r="123" spans="1:17" ht="15" x14ac:dyDescent="0.2">
      <c r="A123" s="130" t="s">
        <v>617</v>
      </c>
      <c r="B123" s="131"/>
      <c r="C123" s="131"/>
      <c r="D123" s="131"/>
      <c r="E123" s="131"/>
      <c r="F123" s="131"/>
      <c r="G123" s="131"/>
      <c r="H123" s="131"/>
      <c r="I123" s="131"/>
      <c r="J123" s="43">
        <v>31</v>
      </c>
      <c r="K123" s="43">
        <v>31</v>
      </c>
      <c r="L123" s="44"/>
      <c r="M123" s="44"/>
      <c r="N123" s="44"/>
      <c r="O123" s="43">
        <v>2.09</v>
      </c>
      <c r="P123" s="44"/>
      <c r="Q123" s="44"/>
    </row>
    <row r="124" spans="1:17" ht="78" customHeight="1" x14ac:dyDescent="0.2">
      <c r="A124" s="130" t="s">
        <v>401</v>
      </c>
      <c r="B124" s="131"/>
      <c r="C124" s="131"/>
      <c r="D124" s="131"/>
      <c r="E124" s="131"/>
      <c r="F124" s="131"/>
      <c r="G124" s="131"/>
      <c r="H124" s="131"/>
      <c r="I124" s="131"/>
      <c r="J124" s="43">
        <v>37</v>
      </c>
      <c r="K124" s="43">
        <v>37</v>
      </c>
      <c r="L124" s="44"/>
      <c r="M124" s="44"/>
      <c r="N124" s="44"/>
      <c r="O124" s="43">
        <v>2.5099999999999998</v>
      </c>
      <c r="P124" s="44"/>
      <c r="Q124" s="44"/>
    </row>
    <row r="125" spans="1:17" ht="26.1" customHeight="1" x14ac:dyDescent="0.2">
      <c r="A125" s="130" t="s">
        <v>402</v>
      </c>
      <c r="B125" s="131"/>
      <c r="C125" s="131"/>
      <c r="D125" s="131"/>
      <c r="E125" s="131"/>
      <c r="F125" s="131"/>
      <c r="G125" s="131"/>
      <c r="H125" s="131"/>
      <c r="I125" s="131"/>
      <c r="J125" s="43">
        <v>700</v>
      </c>
      <c r="K125" s="43">
        <v>700</v>
      </c>
      <c r="L125" s="44"/>
      <c r="M125" s="44"/>
      <c r="N125" s="44"/>
      <c r="O125" s="43">
        <v>2.5099999999999998</v>
      </c>
      <c r="P125" s="44"/>
      <c r="Q125" s="44"/>
    </row>
    <row r="126" spans="1:17" ht="15" x14ac:dyDescent="0.2">
      <c r="A126" s="130" t="s">
        <v>770</v>
      </c>
      <c r="B126" s="131"/>
      <c r="C126" s="131"/>
      <c r="D126" s="131"/>
      <c r="E126" s="131"/>
      <c r="F126" s="131"/>
      <c r="G126" s="131"/>
      <c r="H126" s="131"/>
      <c r="I126" s="131"/>
      <c r="J126" s="43">
        <v>385</v>
      </c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130" t="s">
        <v>771</v>
      </c>
      <c r="B127" s="131"/>
      <c r="C127" s="131"/>
      <c r="D127" s="131"/>
      <c r="E127" s="131"/>
      <c r="F127" s="131"/>
      <c r="G127" s="131"/>
      <c r="H127" s="131"/>
      <c r="I127" s="131"/>
      <c r="J127" s="43">
        <v>224</v>
      </c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130" t="s">
        <v>179</v>
      </c>
      <c r="B128" s="131"/>
      <c r="C128" s="131"/>
      <c r="D128" s="131"/>
      <c r="E128" s="131"/>
      <c r="F128" s="131"/>
      <c r="G128" s="131"/>
      <c r="H128" s="131"/>
      <c r="I128" s="131"/>
      <c r="J128" s="43">
        <v>1309</v>
      </c>
      <c r="K128" s="44"/>
      <c r="L128" s="44"/>
      <c r="M128" s="44"/>
      <c r="N128" s="44"/>
      <c r="O128" s="43">
        <v>2.5099999999999998</v>
      </c>
      <c r="P128" s="44"/>
      <c r="Q128" s="44"/>
    </row>
    <row r="129" spans="1:17" ht="15" x14ac:dyDescent="0.2">
      <c r="A129" s="130" t="s">
        <v>206</v>
      </c>
      <c r="B129" s="131"/>
      <c r="C129" s="131"/>
      <c r="D129" s="131"/>
      <c r="E129" s="131"/>
      <c r="F129" s="131"/>
      <c r="G129" s="131"/>
      <c r="H129" s="131"/>
      <c r="I129" s="131"/>
      <c r="J129" s="43">
        <v>1309</v>
      </c>
      <c r="K129" s="44"/>
      <c r="L129" s="44"/>
      <c r="M129" s="44"/>
      <c r="N129" s="44"/>
      <c r="O129" s="43">
        <v>2.5099999999999998</v>
      </c>
      <c r="P129" s="44"/>
      <c r="Q129" s="44"/>
    </row>
    <row r="130" spans="1:17" ht="15" x14ac:dyDescent="0.2">
      <c r="A130" s="130" t="s">
        <v>228</v>
      </c>
      <c r="B130" s="131"/>
      <c r="C130" s="131"/>
      <c r="D130" s="131"/>
      <c r="E130" s="131"/>
      <c r="F130" s="131"/>
      <c r="G130" s="131"/>
      <c r="H130" s="131"/>
      <c r="I130" s="131"/>
      <c r="J130" s="43">
        <v>731220</v>
      </c>
      <c r="K130" s="44"/>
      <c r="L130" s="44"/>
      <c r="M130" s="44"/>
      <c r="N130" s="44"/>
      <c r="O130" s="43">
        <v>532.07000000000005</v>
      </c>
      <c r="P130" s="44"/>
      <c r="Q130" s="43">
        <v>126.69</v>
      </c>
    </row>
    <row r="131" spans="1:17" ht="15" x14ac:dyDescent="0.2">
      <c r="A131" s="130" t="s">
        <v>229</v>
      </c>
      <c r="B131" s="131"/>
      <c r="C131" s="131"/>
      <c r="D131" s="131"/>
      <c r="E131" s="131"/>
      <c r="F131" s="131"/>
      <c r="G131" s="131"/>
      <c r="H131" s="131"/>
      <c r="I131" s="131"/>
      <c r="J131" s="44"/>
      <c r="K131" s="44"/>
      <c r="L131" s="44"/>
      <c r="M131" s="44"/>
      <c r="N131" s="44"/>
      <c r="O131" s="44"/>
      <c r="P131" s="44"/>
      <c r="Q131" s="44"/>
    </row>
    <row r="132" spans="1:17" ht="15" x14ac:dyDescent="0.2">
      <c r="A132" s="130" t="s">
        <v>230</v>
      </c>
      <c r="B132" s="131"/>
      <c r="C132" s="131"/>
      <c r="D132" s="131"/>
      <c r="E132" s="131"/>
      <c r="F132" s="131"/>
      <c r="G132" s="131"/>
      <c r="H132" s="131"/>
      <c r="I132" s="131"/>
      <c r="J132" s="43">
        <v>304652</v>
      </c>
      <c r="K132" s="44"/>
      <c r="L132" s="44"/>
      <c r="M132" s="44"/>
      <c r="N132" s="44"/>
      <c r="O132" s="44"/>
      <c r="P132" s="44"/>
      <c r="Q132" s="44"/>
    </row>
    <row r="133" spans="1:17" ht="15" x14ac:dyDescent="0.2">
      <c r="A133" s="130" t="s">
        <v>231</v>
      </c>
      <c r="B133" s="131"/>
      <c r="C133" s="131"/>
      <c r="D133" s="131"/>
      <c r="E133" s="131"/>
      <c r="F133" s="131"/>
      <c r="G133" s="131"/>
      <c r="H133" s="131"/>
      <c r="I133" s="131"/>
      <c r="J133" s="43">
        <v>142145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130" t="s">
        <v>232</v>
      </c>
      <c r="B134" s="131"/>
      <c r="C134" s="131"/>
      <c r="D134" s="131"/>
      <c r="E134" s="131"/>
      <c r="F134" s="131"/>
      <c r="G134" s="131"/>
      <c r="H134" s="131"/>
      <c r="I134" s="131"/>
      <c r="J134" s="43">
        <v>135595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130" t="s">
        <v>233</v>
      </c>
      <c r="B135" s="131"/>
      <c r="C135" s="131"/>
      <c r="D135" s="131"/>
      <c r="E135" s="131"/>
      <c r="F135" s="131"/>
      <c r="G135" s="131"/>
      <c r="H135" s="131"/>
      <c r="I135" s="131"/>
      <c r="J135" s="43">
        <v>114867</v>
      </c>
      <c r="K135" s="44"/>
      <c r="L135" s="44"/>
      <c r="M135" s="44"/>
      <c r="N135" s="44"/>
      <c r="O135" s="44"/>
      <c r="P135" s="44"/>
      <c r="Q135" s="44"/>
    </row>
    <row r="136" spans="1:17" ht="15" x14ac:dyDescent="0.2">
      <c r="A136" s="130" t="s">
        <v>234</v>
      </c>
      <c r="B136" s="131"/>
      <c r="C136" s="131"/>
      <c r="D136" s="131"/>
      <c r="E136" s="131"/>
      <c r="F136" s="131"/>
      <c r="G136" s="131"/>
      <c r="H136" s="131"/>
      <c r="I136" s="131"/>
      <c r="J136" s="43">
        <v>64968</v>
      </c>
      <c r="K136" s="44"/>
      <c r="L136" s="44"/>
      <c r="M136" s="44"/>
      <c r="N136" s="44"/>
      <c r="O136" s="44"/>
      <c r="P136" s="44"/>
      <c r="Q136" s="44"/>
    </row>
    <row r="137" spans="1:17" ht="15" x14ac:dyDescent="0.2">
      <c r="A137" s="130" t="s">
        <v>235</v>
      </c>
      <c r="B137" s="131"/>
      <c r="C137" s="131"/>
      <c r="D137" s="131"/>
      <c r="E137" s="131"/>
      <c r="F137" s="131"/>
      <c r="G137" s="131"/>
      <c r="H137" s="131"/>
      <c r="I137" s="131"/>
      <c r="J137" s="43">
        <v>729911</v>
      </c>
      <c r="K137" s="44"/>
      <c r="L137" s="44"/>
      <c r="M137" s="44"/>
      <c r="N137" s="44"/>
      <c r="O137" s="44"/>
      <c r="P137" s="44"/>
      <c r="Q137" s="44"/>
    </row>
    <row r="138" spans="1:17" ht="26.1" customHeight="1" x14ac:dyDescent="0.2">
      <c r="A138" s="130" t="s">
        <v>772</v>
      </c>
      <c r="B138" s="131"/>
      <c r="C138" s="131"/>
      <c r="D138" s="131"/>
      <c r="E138" s="131"/>
      <c r="F138" s="131"/>
      <c r="G138" s="131"/>
      <c r="H138" s="131"/>
      <c r="I138" s="131"/>
      <c r="J138" s="43">
        <v>28357</v>
      </c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132" t="s">
        <v>228</v>
      </c>
      <c r="B139" s="131"/>
      <c r="C139" s="131"/>
      <c r="D139" s="131"/>
      <c r="E139" s="131"/>
      <c r="F139" s="131"/>
      <c r="G139" s="131"/>
      <c r="H139" s="131"/>
      <c r="I139" s="131"/>
      <c r="J139" s="46">
        <v>758268</v>
      </c>
      <c r="K139" s="44"/>
      <c r="L139" s="44"/>
      <c r="M139" s="44"/>
      <c r="N139" s="44"/>
      <c r="O139" s="44"/>
      <c r="P139" s="44"/>
      <c r="Q139" s="44"/>
    </row>
    <row r="140" spans="1:17" ht="15" x14ac:dyDescent="0.2">
      <c r="A140" s="130" t="s">
        <v>773</v>
      </c>
      <c r="B140" s="131"/>
      <c r="C140" s="131"/>
      <c r="D140" s="131"/>
      <c r="E140" s="131"/>
      <c r="F140" s="131"/>
      <c r="G140" s="131"/>
      <c r="H140" s="131"/>
      <c r="I140" s="131"/>
      <c r="J140" s="43">
        <v>759577</v>
      </c>
      <c r="K140" s="44"/>
      <c r="L140" s="44"/>
      <c r="M140" s="44"/>
      <c r="N140" s="44"/>
      <c r="O140" s="44"/>
      <c r="P140" s="44"/>
      <c r="Q140" s="44"/>
    </row>
    <row r="141" spans="1:17" ht="15" x14ac:dyDescent="0.2">
      <c r="A141" s="130" t="s">
        <v>774</v>
      </c>
      <c r="B141" s="131"/>
      <c r="C141" s="131"/>
      <c r="D141" s="131"/>
      <c r="E141" s="131"/>
      <c r="F141" s="131"/>
      <c r="G141" s="131"/>
      <c r="H141" s="131"/>
      <c r="I141" s="131"/>
      <c r="J141" s="43">
        <v>792998</v>
      </c>
      <c r="K141" s="44"/>
      <c r="L141" s="44"/>
      <c r="M141" s="44"/>
      <c r="N141" s="44"/>
      <c r="O141" s="44"/>
      <c r="P141" s="44"/>
      <c r="Q141" s="44"/>
    </row>
    <row r="142" spans="1:17" ht="15" x14ac:dyDescent="0.2">
      <c r="A142" s="130" t="s">
        <v>775</v>
      </c>
      <c r="B142" s="131"/>
      <c r="C142" s="131"/>
      <c r="D142" s="131"/>
      <c r="E142" s="131"/>
      <c r="F142" s="131"/>
      <c r="G142" s="131"/>
      <c r="H142" s="131"/>
      <c r="I142" s="131"/>
      <c r="J142" s="43">
        <v>23790</v>
      </c>
      <c r="K142" s="44"/>
      <c r="L142" s="44"/>
      <c r="M142" s="44"/>
      <c r="N142" s="44"/>
      <c r="O142" s="44"/>
      <c r="P142" s="44"/>
      <c r="Q142" s="44"/>
    </row>
    <row r="143" spans="1:17" ht="15" x14ac:dyDescent="0.2">
      <c r="A143" s="132" t="s">
        <v>403</v>
      </c>
      <c r="B143" s="131"/>
      <c r="C143" s="131"/>
      <c r="D143" s="131"/>
      <c r="E143" s="131"/>
      <c r="F143" s="131"/>
      <c r="G143" s="131"/>
      <c r="H143" s="131"/>
      <c r="I143" s="131"/>
      <c r="J143" s="46">
        <v>816788</v>
      </c>
      <c r="K143" s="44"/>
      <c r="L143" s="44"/>
      <c r="M143" s="44"/>
      <c r="N143" s="44"/>
      <c r="O143" s="44"/>
      <c r="P143" s="44"/>
      <c r="Q143" s="44"/>
    </row>
    <row r="144" spans="1:17" ht="15" x14ac:dyDescent="0.2">
      <c r="A144" s="130" t="s">
        <v>776</v>
      </c>
      <c r="B144" s="131"/>
      <c r="C144" s="131"/>
      <c r="D144" s="131"/>
      <c r="E144" s="131"/>
      <c r="F144" s="131"/>
      <c r="G144" s="131"/>
      <c r="H144" s="131"/>
      <c r="I144" s="131"/>
      <c r="J144" s="43">
        <v>163357.6</v>
      </c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132" t="s">
        <v>242</v>
      </c>
      <c r="B145" s="131"/>
      <c r="C145" s="131"/>
      <c r="D145" s="131"/>
      <c r="E145" s="131"/>
      <c r="F145" s="131"/>
      <c r="G145" s="131"/>
      <c r="H145" s="131"/>
      <c r="I145" s="131"/>
      <c r="J145" s="46">
        <v>980145.6</v>
      </c>
      <c r="K145" s="44"/>
      <c r="L145" s="44"/>
      <c r="M145" s="44"/>
      <c r="N145" s="44"/>
      <c r="O145" s="46">
        <v>532.07000000000005</v>
      </c>
      <c r="P145" s="44"/>
      <c r="Q145" s="46">
        <v>126.69</v>
      </c>
    </row>
    <row r="146" spans="1:17" x14ac:dyDescent="0.2"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</row>
    <row r="147" spans="1:17" x14ac:dyDescent="0.2"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</row>
    <row r="148" spans="1:17" ht="15" x14ac:dyDescent="0.2">
      <c r="A148" s="128" t="s">
        <v>266</v>
      </c>
      <c r="B148" s="127"/>
      <c r="C148" s="127"/>
      <c r="D148" s="127"/>
      <c r="E148" s="127"/>
      <c r="F148" s="127"/>
      <c r="G148" s="127"/>
      <c r="H148" s="127"/>
      <c r="I148" s="127"/>
      <c r="J148" s="127"/>
      <c r="K148" s="127"/>
      <c r="L148" s="127"/>
      <c r="M148" s="127"/>
      <c r="N148" s="127"/>
      <c r="O148" s="127"/>
      <c r="P148" s="127"/>
      <c r="Q148" s="127"/>
    </row>
    <row r="149" spans="1:17" ht="15" x14ac:dyDescent="0.2">
      <c r="A149" s="126" t="s">
        <v>248</v>
      </c>
      <c r="B149" s="127"/>
      <c r="C149" s="127"/>
      <c r="D149" s="127"/>
      <c r="E149" s="127"/>
      <c r="F149" s="127"/>
      <c r="G149" s="127"/>
      <c r="H149" s="127"/>
      <c r="I149" s="127"/>
      <c r="J149" s="127"/>
      <c r="K149" s="127"/>
      <c r="L149" s="127"/>
      <c r="M149" s="127"/>
      <c r="N149" s="127"/>
      <c r="O149" s="127"/>
      <c r="P149" s="127"/>
      <c r="Q149" s="127"/>
    </row>
    <row r="150" spans="1:17" ht="15" x14ac:dyDescent="0.2">
      <c r="A150" s="128"/>
      <c r="B150" s="127"/>
      <c r="C150" s="127"/>
      <c r="D150" s="127"/>
      <c r="E150" s="127"/>
      <c r="F150" s="127"/>
      <c r="G150" s="127"/>
      <c r="H150" s="127"/>
      <c r="I150" s="127"/>
      <c r="J150" s="127"/>
      <c r="K150" s="127"/>
      <c r="L150" s="127"/>
      <c r="M150" s="127"/>
      <c r="N150" s="127"/>
      <c r="O150" s="127"/>
      <c r="P150" s="127"/>
      <c r="Q150" s="127"/>
    </row>
    <row r="151" spans="1:17" ht="15" x14ac:dyDescent="0.2">
      <c r="A151" s="126"/>
      <c r="B151" s="127"/>
      <c r="C151" s="127"/>
      <c r="D151" s="127"/>
      <c r="E151" s="127"/>
      <c r="F151" s="127"/>
      <c r="G151" s="127"/>
      <c r="H151" s="127"/>
      <c r="I151" s="127"/>
      <c r="J151" s="127"/>
      <c r="K151" s="127"/>
      <c r="L151" s="127"/>
      <c r="M151" s="127"/>
      <c r="N151" s="127"/>
      <c r="O151" s="127"/>
      <c r="P151" s="127"/>
      <c r="Q151" s="127"/>
    </row>
    <row r="152" spans="1:17" ht="15" x14ac:dyDescent="0.25">
      <c r="A152"/>
      <c r="B152"/>
      <c r="C152"/>
      <c r="D152"/>
      <c r="E152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</row>
    <row r="153" spans="1:17" ht="15" x14ac:dyDescent="0.2">
      <c r="A153" s="129" t="s">
        <v>267</v>
      </c>
      <c r="B153" s="127"/>
      <c r="C153" s="127"/>
      <c r="D153" s="127"/>
      <c r="E153" s="127"/>
      <c r="F153" s="127"/>
      <c r="G153" s="127"/>
      <c r="H153" s="127"/>
      <c r="I153" s="127"/>
      <c r="J153" s="127"/>
      <c r="K153" s="127"/>
      <c r="L153" s="127"/>
      <c r="M153" s="127"/>
      <c r="N153" s="127"/>
      <c r="O153" s="127"/>
      <c r="P153" s="127"/>
      <c r="Q153" s="127"/>
    </row>
    <row r="154" spans="1:17" ht="15" x14ac:dyDescent="0.2">
      <c r="A154" s="126" t="s">
        <v>248</v>
      </c>
      <c r="B154" s="127"/>
      <c r="C154" s="127"/>
      <c r="D154" s="127"/>
      <c r="E154" s="127"/>
      <c r="F154" s="127"/>
      <c r="G154" s="127"/>
      <c r="H154" s="127"/>
      <c r="I154" s="127"/>
      <c r="J154" s="127"/>
      <c r="K154" s="127"/>
      <c r="L154" s="127"/>
      <c r="M154" s="127"/>
      <c r="N154" s="127"/>
      <c r="O154" s="127"/>
      <c r="P154" s="127"/>
      <c r="Q154" s="127"/>
    </row>
    <row r="155" spans="1:17" ht="15" x14ac:dyDescent="0.2">
      <c r="A155" s="126"/>
      <c r="B155" s="127"/>
      <c r="C155" s="127"/>
      <c r="D155" s="127"/>
      <c r="E155" s="127"/>
      <c r="F155" s="127"/>
      <c r="G155" s="127"/>
      <c r="H155" s="127"/>
      <c r="I155" s="127"/>
      <c r="J155" s="127"/>
      <c r="K155" s="127"/>
      <c r="L155" s="127"/>
      <c r="M155" s="127"/>
      <c r="N155" s="127"/>
      <c r="O155" s="127"/>
      <c r="P155" s="127"/>
      <c r="Q155" s="127"/>
    </row>
    <row r="156" spans="1:17" x14ac:dyDescent="0.2"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</row>
    <row r="157" spans="1:17" x14ac:dyDescent="0.2"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</row>
    <row r="158" spans="1:17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1:17" x14ac:dyDescent="0.2"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</row>
    <row r="160" spans="1:17" x14ac:dyDescent="0.2"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</row>
    <row r="161" spans="1:17" x14ac:dyDescent="0.2"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</row>
    <row r="162" spans="1:17" x14ac:dyDescent="0.2">
      <c r="A162" s="50" t="s">
        <v>968</v>
      </c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1:17" x14ac:dyDescent="0.2"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1:17" x14ac:dyDescent="0.2"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</row>
    <row r="165" spans="1:17" x14ac:dyDescent="0.2"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</row>
    <row r="166" spans="1:17" x14ac:dyDescent="0.2"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</row>
    <row r="167" spans="1:17" x14ac:dyDescent="0.2"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1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1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1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1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1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1:17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1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1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  <row r="3433" spans="6:17" x14ac:dyDescent="0.2">
      <c r="F3433" s="30"/>
      <c r="G3433" s="30"/>
      <c r="H3433" s="30"/>
      <c r="I3433" s="30"/>
      <c r="J3433" s="30"/>
      <c r="K3433" s="30"/>
      <c r="L3433" s="30"/>
      <c r="M3433" s="30"/>
      <c r="N3433" s="30"/>
      <c r="O3433" s="30"/>
      <c r="P3433" s="30"/>
      <c r="Q3433" s="30"/>
    </row>
  </sheetData>
  <mergeCells count="111">
    <mergeCell ref="L2:Q2"/>
    <mergeCell ref="L3:Q3"/>
    <mergeCell ref="L4:Q4"/>
    <mergeCell ref="L5:Q5"/>
    <mergeCell ref="C6:O6"/>
    <mergeCell ref="J16:K16"/>
    <mergeCell ref="J17:K17"/>
    <mergeCell ref="J18:K18"/>
    <mergeCell ref="J19:K19"/>
    <mergeCell ref="J20:K20"/>
    <mergeCell ref="J21:K21"/>
    <mergeCell ref="A25:A27"/>
    <mergeCell ref="B25:B27"/>
    <mergeCell ref="C25:C27"/>
    <mergeCell ref="D25:D27"/>
    <mergeCell ref="E25:E27"/>
    <mergeCell ref="F25:I25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A54:Q54"/>
    <mergeCell ref="A57:Q57"/>
    <mergeCell ref="A59:Q59"/>
    <mergeCell ref="A77:I77"/>
    <mergeCell ref="A78:I78"/>
    <mergeCell ref="A79:I79"/>
    <mergeCell ref="A29:Q29"/>
    <mergeCell ref="A36:Q36"/>
    <mergeCell ref="A43:Q43"/>
    <mergeCell ref="A46:Q46"/>
    <mergeCell ref="A47:Q47"/>
    <mergeCell ref="A52:Q52"/>
    <mergeCell ref="A86:I86"/>
    <mergeCell ref="A87:I87"/>
    <mergeCell ref="A88:I88"/>
    <mergeCell ref="A89:I89"/>
    <mergeCell ref="A90:I90"/>
    <mergeCell ref="A91:I91"/>
    <mergeCell ref="A80:I80"/>
    <mergeCell ref="A81:I81"/>
    <mergeCell ref="A82:I82"/>
    <mergeCell ref="A83:I83"/>
    <mergeCell ref="A84:I84"/>
    <mergeCell ref="A85:I85"/>
    <mergeCell ref="A98:I98"/>
    <mergeCell ref="A99:I99"/>
    <mergeCell ref="A100:I100"/>
    <mergeCell ref="A101:I101"/>
    <mergeCell ref="A102:I102"/>
    <mergeCell ref="A103:I103"/>
    <mergeCell ref="A92:I92"/>
    <mergeCell ref="A93:I93"/>
    <mergeCell ref="A94:I94"/>
    <mergeCell ref="A95:I95"/>
    <mergeCell ref="A96:I96"/>
    <mergeCell ref="A97:I97"/>
    <mergeCell ref="A110:I110"/>
    <mergeCell ref="A111:I111"/>
    <mergeCell ref="A112:I112"/>
    <mergeCell ref="A113:I113"/>
    <mergeCell ref="A114:I114"/>
    <mergeCell ref="A115:I115"/>
    <mergeCell ref="A104:I104"/>
    <mergeCell ref="A105:I105"/>
    <mergeCell ref="A106:I106"/>
    <mergeCell ref="A107:I107"/>
    <mergeCell ref="A108:I108"/>
    <mergeCell ref="A109:I109"/>
    <mergeCell ref="A122:I122"/>
    <mergeCell ref="A123:I123"/>
    <mergeCell ref="A124:I124"/>
    <mergeCell ref="A125:I125"/>
    <mergeCell ref="A126:I126"/>
    <mergeCell ref="A127:I127"/>
    <mergeCell ref="A116:I116"/>
    <mergeCell ref="A117:I117"/>
    <mergeCell ref="A118:I118"/>
    <mergeCell ref="A119:I119"/>
    <mergeCell ref="A120:I120"/>
    <mergeCell ref="A121:I121"/>
    <mergeCell ref="A134:I134"/>
    <mergeCell ref="A135:I135"/>
    <mergeCell ref="A136:I136"/>
    <mergeCell ref="A137:I137"/>
    <mergeCell ref="A138:I138"/>
    <mergeCell ref="A139:I139"/>
    <mergeCell ref="A128:I128"/>
    <mergeCell ref="A129:I129"/>
    <mergeCell ref="A130:I130"/>
    <mergeCell ref="A131:I131"/>
    <mergeCell ref="A132:I132"/>
    <mergeCell ref="A133:I133"/>
    <mergeCell ref="A155:Q155"/>
    <mergeCell ref="A148:Q148"/>
    <mergeCell ref="A149:Q149"/>
    <mergeCell ref="A150:Q150"/>
    <mergeCell ref="A151:Q151"/>
    <mergeCell ref="A153:Q153"/>
    <mergeCell ref="A154:Q154"/>
    <mergeCell ref="A140:I140"/>
    <mergeCell ref="A141:I141"/>
    <mergeCell ref="A142:I142"/>
    <mergeCell ref="A143:I143"/>
    <mergeCell ref="A144:I144"/>
    <mergeCell ref="A145:I145"/>
  </mergeCells>
  <pageMargins left="0.23622047244094491" right="0" top="0.39370078740157483" bottom="0.39370078740157483" header="0.19685039370078741" footer="0.19685039370078741"/>
  <pageSetup paperSize="9" scale="92" fitToHeight="1000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2"/>
  <sheetViews>
    <sheetView showGridLines="0" topLeftCell="A133" zoomScaleNormal="75" zoomScaleSheetLayoutView="75" workbookViewId="0">
      <selection activeCell="C158" sqref="C158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7.7109375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143" t="s">
        <v>260</v>
      </c>
      <c r="M2" s="144"/>
      <c r="N2" s="144"/>
      <c r="O2" s="144"/>
      <c r="P2" s="144"/>
      <c r="Q2" s="144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143" t="s">
        <v>261</v>
      </c>
      <c r="M3" s="144"/>
      <c r="N3" s="144"/>
      <c r="O3" s="144"/>
      <c r="P3" s="144"/>
      <c r="Q3" s="144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143" t="s">
        <v>262</v>
      </c>
      <c r="M4" s="144"/>
      <c r="N4" s="144"/>
      <c r="O4" s="144"/>
      <c r="P4" s="144"/>
      <c r="Q4" s="144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143" t="s">
        <v>264</v>
      </c>
      <c r="M5" s="144"/>
      <c r="N5" s="144"/>
      <c r="O5" s="144"/>
      <c r="P5" s="144"/>
      <c r="Q5" s="144"/>
    </row>
    <row r="6" spans="1:18" ht="36" customHeight="1" x14ac:dyDescent="0.25">
      <c r="A6" s="36"/>
      <c r="B6" s="9"/>
      <c r="C6" s="145" t="s">
        <v>712</v>
      </c>
      <c r="D6" s="144"/>
      <c r="E6" s="144"/>
      <c r="F6" s="144"/>
      <c r="G6" s="144"/>
      <c r="H6" s="144"/>
      <c r="I6" s="144"/>
      <c r="J6" s="144"/>
      <c r="K6" s="144"/>
      <c r="L6" s="144"/>
      <c r="M6" s="144"/>
      <c r="N6" s="144"/>
      <c r="O6" s="144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713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714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136" t="s">
        <v>715</v>
      </c>
      <c r="K16" s="137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136" t="s">
        <v>716</v>
      </c>
      <c r="K17" s="137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136" t="s">
        <v>717</v>
      </c>
      <c r="K18" s="137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136" t="s">
        <v>718</v>
      </c>
      <c r="K19" s="137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136" t="s">
        <v>719</v>
      </c>
      <c r="K20" s="137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136" t="s">
        <v>720</v>
      </c>
      <c r="K21" s="137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138" t="s">
        <v>8</v>
      </c>
      <c r="B25" s="140" t="s">
        <v>9</v>
      </c>
      <c r="C25" s="134" t="s">
        <v>10</v>
      </c>
      <c r="D25" s="134" t="s">
        <v>11</v>
      </c>
      <c r="E25" s="134" t="s">
        <v>12</v>
      </c>
      <c r="F25" s="134" t="s">
        <v>13</v>
      </c>
      <c r="G25" s="135"/>
      <c r="H25" s="135"/>
      <c r="I25" s="135"/>
      <c r="J25" s="134" t="s">
        <v>14</v>
      </c>
      <c r="K25" s="135"/>
      <c r="L25" s="135"/>
      <c r="M25" s="135"/>
      <c r="N25" s="134" t="s">
        <v>15</v>
      </c>
      <c r="O25" s="134" t="s">
        <v>16</v>
      </c>
      <c r="P25" s="134" t="s">
        <v>17</v>
      </c>
      <c r="Q25" s="134" t="s">
        <v>18</v>
      </c>
    </row>
    <row r="26" spans="1:17" ht="15.75" customHeight="1" x14ac:dyDescent="0.2">
      <c r="A26" s="139"/>
      <c r="B26" s="141"/>
      <c r="C26" s="142"/>
      <c r="D26" s="134"/>
      <c r="E26" s="135"/>
      <c r="F26" s="134" t="s">
        <v>19</v>
      </c>
      <c r="G26" s="134" t="s">
        <v>20</v>
      </c>
      <c r="H26" s="135"/>
      <c r="I26" s="135"/>
      <c r="J26" s="134" t="s">
        <v>19</v>
      </c>
      <c r="K26" s="134" t="s">
        <v>20</v>
      </c>
      <c r="L26" s="135"/>
      <c r="M26" s="135"/>
      <c r="N26" s="134"/>
      <c r="O26" s="134"/>
      <c r="P26" s="134"/>
      <c r="Q26" s="134"/>
    </row>
    <row r="27" spans="1:17" ht="15.75" customHeight="1" x14ac:dyDescent="0.2">
      <c r="A27" s="139"/>
      <c r="B27" s="141"/>
      <c r="C27" s="142"/>
      <c r="D27" s="134"/>
      <c r="E27" s="135"/>
      <c r="F27" s="135"/>
      <c r="G27" s="48" t="s">
        <v>21</v>
      </c>
      <c r="H27" s="48" t="s">
        <v>22</v>
      </c>
      <c r="I27" s="48" t="s">
        <v>23</v>
      </c>
      <c r="J27" s="135"/>
      <c r="K27" s="48" t="s">
        <v>21</v>
      </c>
      <c r="L27" s="48" t="s">
        <v>22</v>
      </c>
      <c r="M27" s="48" t="s">
        <v>23</v>
      </c>
      <c r="N27" s="134"/>
      <c r="O27" s="134"/>
      <c r="P27" s="134"/>
      <c r="Q27" s="134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133" t="s">
        <v>269</v>
      </c>
      <c r="B29" s="131"/>
      <c r="C29" s="131"/>
      <c r="D29" s="131"/>
      <c r="E29" s="131"/>
      <c r="F29" s="131"/>
      <c r="G29" s="131"/>
      <c r="H29" s="131"/>
      <c r="I29" s="131"/>
      <c r="J29" s="131"/>
      <c r="K29" s="131"/>
      <c r="L29" s="131"/>
      <c r="M29" s="131"/>
      <c r="N29" s="131"/>
      <c r="O29" s="131"/>
      <c r="P29" s="131"/>
      <c r="Q29" s="131"/>
    </row>
    <row r="30" spans="1:17" ht="63" x14ac:dyDescent="0.2">
      <c r="A30" s="39" t="s">
        <v>25</v>
      </c>
      <c r="B30" s="40" t="s">
        <v>270</v>
      </c>
      <c r="C30" s="41" t="s">
        <v>271</v>
      </c>
      <c r="D30" s="31" t="s">
        <v>272</v>
      </c>
      <c r="E30" s="45">
        <v>50</v>
      </c>
      <c r="F30" s="43">
        <v>56.16</v>
      </c>
      <c r="G30" s="43">
        <v>12.24</v>
      </c>
      <c r="H30" s="43">
        <v>43.92</v>
      </c>
      <c r="I30" s="43">
        <v>4.46</v>
      </c>
      <c r="J30" s="44">
        <v>2808</v>
      </c>
      <c r="K30" s="44">
        <v>612</v>
      </c>
      <c r="L30" s="44">
        <v>2196</v>
      </c>
      <c r="M30" s="44">
        <v>223</v>
      </c>
      <c r="N30" s="44">
        <v>1.27</v>
      </c>
      <c r="O30" s="44">
        <v>63.5</v>
      </c>
      <c r="P30" s="44">
        <v>0.35</v>
      </c>
      <c r="Q30" s="44">
        <v>17.5</v>
      </c>
    </row>
    <row r="31" spans="1:17" ht="63" x14ac:dyDescent="0.2">
      <c r="A31" s="39" t="s">
        <v>30</v>
      </c>
      <c r="B31" s="40" t="s">
        <v>273</v>
      </c>
      <c r="C31" s="41" t="s">
        <v>274</v>
      </c>
      <c r="D31" s="31" t="s">
        <v>272</v>
      </c>
      <c r="E31" s="42" t="s">
        <v>688</v>
      </c>
      <c r="F31" s="43">
        <v>9.91</v>
      </c>
      <c r="G31" s="43">
        <v>1.42</v>
      </c>
      <c r="H31" s="43">
        <v>8.49</v>
      </c>
      <c r="I31" s="43">
        <v>0.89</v>
      </c>
      <c r="J31" s="44">
        <v>496</v>
      </c>
      <c r="K31" s="44">
        <v>71</v>
      </c>
      <c r="L31" s="44">
        <v>425</v>
      </c>
      <c r="M31" s="44">
        <v>45</v>
      </c>
      <c r="N31" s="44">
        <v>0.15</v>
      </c>
      <c r="O31" s="44">
        <v>7.5</v>
      </c>
      <c r="P31" s="44">
        <v>7.0000000000000007E-2</v>
      </c>
      <c r="Q31" s="44">
        <v>3.5</v>
      </c>
    </row>
    <row r="32" spans="1:17" ht="63" x14ac:dyDescent="0.2">
      <c r="A32" s="39" t="s">
        <v>35</v>
      </c>
      <c r="B32" s="40" t="s">
        <v>275</v>
      </c>
      <c r="C32" s="41" t="s">
        <v>276</v>
      </c>
      <c r="D32" s="31" t="s">
        <v>277</v>
      </c>
      <c r="E32" s="42" t="s">
        <v>688</v>
      </c>
      <c r="F32" s="43">
        <v>197.26</v>
      </c>
      <c r="G32" s="43">
        <v>12.95</v>
      </c>
      <c r="H32" s="43">
        <v>184.31</v>
      </c>
      <c r="I32" s="43">
        <v>13.26</v>
      </c>
      <c r="J32" s="44">
        <v>9863</v>
      </c>
      <c r="K32" s="44">
        <v>648</v>
      </c>
      <c r="L32" s="44">
        <v>9215</v>
      </c>
      <c r="M32" s="44">
        <v>663</v>
      </c>
      <c r="N32" s="44">
        <v>1.24</v>
      </c>
      <c r="O32" s="44">
        <v>62</v>
      </c>
      <c r="P32" s="44">
        <v>1.04</v>
      </c>
      <c r="Q32" s="44">
        <v>52</v>
      </c>
    </row>
    <row r="33" spans="1:17" ht="111.75" x14ac:dyDescent="0.2">
      <c r="A33" s="39" t="s">
        <v>39</v>
      </c>
      <c r="B33" s="40" t="s">
        <v>278</v>
      </c>
      <c r="C33" s="41" t="s">
        <v>279</v>
      </c>
      <c r="D33" s="31" t="s">
        <v>280</v>
      </c>
      <c r="E33" s="42" t="s">
        <v>721</v>
      </c>
      <c r="F33" s="43">
        <v>109.84</v>
      </c>
      <c r="G33" s="43">
        <v>109.84</v>
      </c>
      <c r="H33" s="44"/>
      <c r="I33" s="44"/>
      <c r="J33" s="44">
        <v>351</v>
      </c>
      <c r="K33" s="44">
        <v>351</v>
      </c>
      <c r="L33" s="44"/>
      <c r="M33" s="44"/>
      <c r="N33" s="44">
        <v>9.9224999999999994</v>
      </c>
      <c r="O33" s="44">
        <v>31.75</v>
      </c>
      <c r="P33" s="44"/>
      <c r="Q33" s="44"/>
    </row>
    <row r="34" spans="1:17" ht="104.25" x14ac:dyDescent="0.2">
      <c r="A34" s="39" t="s">
        <v>44</v>
      </c>
      <c r="B34" s="40" t="s">
        <v>282</v>
      </c>
      <c r="C34" s="41" t="s">
        <v>283</v>
      </c>
      <c r="D34" s="31" t="s">
        <v>79</v>
      </c>
      <c r="E34" s="45">
        <v>144</v>
      </c>
      <c r="F34" s="43">
        <v>8.2200000000000006</v>
      </c>
      <c r="G34" s="43">
        <v>8.2200000000000006</v>
      </c>
      <c r="H34" s="44"/>
      <c r="I34" s="44"/>
      <c r="J34" s="44">
        <v>1184</v>
      </c>
      <c r="K34" s="44">
        <v>1184</v>
      </c>
      <c r="L34" s="44"/>
      <c r="M34" s="44"/>
      <c r="N34" s="44">
        <v>0.72099999999999997</v>
      </c>
      <c r="O34" s="44">
        <v>103.82</v>
      </c>
      <c r="P34" s="44"/>
      <c r="Q34" s="44"/>
    </row>
    <row r="35" spans="1:17" ht="72.75" x14ac:dyDescent="0.2">
      <c r="A35" s="39" t="s">
        <v>46</v>
      </c>
      <c r="B35" s="40" t="s">
        <v>284</v>
      </c>
      <c r="C35" s="41" t="s">
        <v>285</v>
      </c>
      <c r="D35" s="31" t="s">
        <v>137</v>
      </c>
      <c r="E35" s="45">
        <v>3.5999999999999997E-2</v>
      </c>
      <c r="F35" s="43">
        <v>697.54</v>
      </c>
      <c r="G35" s="43">
        <v>249.08</v>
      </c>
      <c r="H35" s="43">
        <v>448.46</v>
      </c>
      <c r="I35" s="43">
        <v>15.16</v>
      </c>
      <c r="J35" s="44">
        <v>25</v>
      </c>
      <c r="K35" s="44">
        <v>9</v>
      </c>
      <c r="L35" s="44">
        <v>16</v>
      </c>
      <c r="M35" s="44">
        <v>1</v>
      </c>
      <c r="N35" s="44">
        <v>22.5</v>
      </c>
      <c r="O35" s="44">
        <v>0.81</v>
      </c>
      <c r="P35" s="44">
        <v>1.02</v>
      </c>
      <c r="Q35" s="44">
        <v>0.04</v>
      </c>
    </row>
    <row r="36" spans="1:17" ht="19.149999999999999" customHeight="1" x14ac:dyDescent="0.2">
      <c r="A36" s="133" t="s">
        <v>289</v>
      </c>
      <c r="B36" s="131"/>
      <c r="C36" s="131"/>
      <c r="D36" s="131"/>
      <c r="E36" s="131"/>
      <c r="F36" s="131"/>
      <c r="G36" s="131"/>
      <c r="H36" s="131"/>
      <c r="I36" s="131"/>
      <c r="J36" s="131"/>
      <c r="K36" s="131"/>
      <c r="L36" s="131"/>
      <c r="M36" s="131"/>
      <c r="N36" s="131"/>
      <c r="O36" s="131"/>
      <c r="P36" s="131"/>
      <c r="Q36" s="131"/>
    </row>
    <row r="37" spans="1:17" ht="63" x14ac:dyDescent="0.2">
      <c r="A37" s="39" t="s">
        <v>48</v>
      </c>
      <c r="B37" s="40" t="s">
        <v>290</v>
      </c>
      <c r="C37" s="41" t="s">
        <v>291</v>
      </c>
      <c r="D37" s="31" t="s">
        <v>277</v>
      </c>
      <c r="E37" s="42" t="s">
        <v>688</v>
      </c>
      <c r="F37" s="43">
        <v>63.77</v>
      </c>
      <c r="G37" s="43">
        <v>4.13</v>
      </c>
      <c r="H37" s="43">
        <v>59.64</v>
      </c>
      <c r="I37" s="43">
        <v>7.13</v>
      </c>
      <c r="J37" s="44">
        <v>3189</v>
      </c>
      <c r="K37" s="44">
        <v>207</v>
      </c>
      <c r="L37" s="44">
        <v>2982</v>
      </c>
      <c r="M37" s="44">
        <v>357</v>
      </c>
      <c r="N37" s="44">
        <v>0.44</v>
      </c>
      <c r="O37" s="44">
        <v>22</v>
      </c>
      <c r="P37" s="44">
        <v>0.48</v>
      </c>
      <c r="Q37" s="44">
        <v>24</v>
      </c>
    </row>
    <row r="38" spans="1:17" ht="63" x14ac:dyDescent="0.2">
      <c r="A38" s="39" t="s">
        <v>52</v>
      </c>
      <c r="B38" s="40" t="s">
        <v>292</v>
      </c>
      <c r="C38" s="41" t="s">
        <v>293</v>
      </c>
      <c r="D38" s="31" t="s">
        <v>277</v>
      </c>
      <c r="E38" s="42" t="s">
        <v>688</v>
      </c>
      <c r="F38" s="43">
        <v>58.52</v>
      </c>
      <c r="G38" s="43">
        <v>3.85</v>
      </c>
      <c r="H38" s="43">
        <v>54.67</v>
      </c>
      <c r="I38" s="43">
        <v>6.54</v>
      </c>
      <c r="J38" s="44">
        <v>2926</v>
      </c>
      <c r="K38" s="44">
        <v>193</v>
      </c>
      <c r="L38" s="44">
        <v>2733</v>
      </c>
      <c r="M38" s="44">
        <v>327</v>
      </c>
      <c r="N38" s="44">
        <v>0.41</v>
      </c>
      <c r="O38" s="44">
        <v>20.5</v>
      </c>
      <c r="P38" s="44">
        <v>0.44</v>
      </c>
      <c r="Q38" s="44">
        <v>22</v>
      </c>
    </row>
    <row r="39" spans="1:17" ht="96.75" x14ac:dyDescent="0.2">
      <c r="A39" s="39" t="s">
        <v>57</v>
      </c>
      <c r="B39" s="40" t="s">
        <v>294</v>
      </c>
      <c r="C39" s="41" t="s">
        <v>295</v>
      </c>
      <c r="D39" s="31" t="s">
        <v>277</v>
      </c>
      <c r="E39" s="42" t="s">
        <v>688</v>
      </c>
      <c r="F39" s="43">
        <v>303.89</v>
      </c>
      <c r="G39" s="43">
        <v>73.06</v>
      </c>
      <c r="H39" s="43">
        <v>218.15</v>
      </c>
      <c r="I39" s="43">
        <v>12.44</v>
      </c>
      <c r="J39" s="44">
        <v>15195</v>
      </c>
      <c r="K39" s="44">
        <v>3653</v>
      </c>
      <c r="L39" s="44">
        <v>10908</v>
      </c>
      <c r="M39" s="44">
        <v>622</v>
      </c>
      <c r="N39" s="44">
        <v>7.2625000000000002</v>
      </c>
      <c r="O39" s="44">
        <v>363.13</v>
      </c>
      <c r="P39" s="44">
        <v>0.97499999999999998</v>
      </c>
      <c r="Q39" s="44">
        <v>48.75</v>
      </c>
    </row>
    <row r="40" spans="1:17" ht="132" x14ac:dyDescent="0.2">
      <c r="A40" s="39" t="s">
        <v>60</v>
      </c>
      <c r="B40" s="40" t="s">
        <v>296</v>
      </c>
      <c r="C40" s="41" t="s">
        <v>297</v>
      </c>
      <c r="D40" s="31" t="s">
        <v>298</v>
      </c>
      <c r="E40" s="42" t="s">
        <v>722</v>
      </c>
      <c r="F40" s="43">
        <v>1205.25</v>
      </c>
      <c r="G40" s="43">
        <v>368.54</v>
      </c>
      <c r="H40" s="43">
        <v>835.1</v>
      </c>
      <c r="I40" s="43">
        <v>76.38</v>
      </c>
      <c r="J40" s="44">
        <v>3026</v>
      </c>
      <c r="K40" s="44">
        <v>925</v>
      </c>
      <c r="L40" s="44">
        <v>2097</v>
      </c>
      <c r="M40" s="44">
        <v>192</v>
      </c>
      <c r="N40" s="44">
        <v>34.9</v>
      </c>
      <c r="O40" s="44">
        <v>87.63</v>
      </c>
      <c r="P40" s="44">
        <v>5.6</v>
      </c>
      <c r="Q40" s="44">
        <v>14.06</v>
      </c>
    </row>
    <row r="41" spans="1:17" ht="75" x14ac:dyDescent="0.2">
      <c r="A41" s="39" t="s">
        <v>65</v>
      </c>
      <c r="B41" s="40" t="s">
        <v>278</v>
      </c>
      <c r="C41" s="41" t="s">
        <v>299</v>
      </c>
      <c r="D41" s="31" t="s">
        <v>280</v>
      </c>
      <c r="E41" s="42" t="s">
        <v>723</v>
      </c>
      <c r="F41" s="43">
        <v>223.86</v>
      </c>
      <c r="G41" s="43">
        <v>219.68</v>
      </c>
      <c r="H41" s="44"/>
      <c r="I41" s="44"/>
      <c r="J41" s="44">
        <v>228</v>
      </c>
      <c r="K41" s="44">
        <v>224</v>
      </c>
      <c r="L41" s="44"/>
      <c r="M41" s="44"/>
      <c r="N41" s="44">
        <v>19.844999999999999</v>
      </c>
      <c r="O41" s="44">
        <v>20.239999999999998</v>
      </c>
      <c r="P41" s="44"/>
      <c r="Q41" s="44"/>
    </row>
    <row r="42" spans="1:17" ht="63" x14ac:dyDescent="0.2">
      <c r="A42" s="39" t="s">
        <v>70</v>
      </c>
      <c r="B42" s="40" t="s">
        <v>282</v>
      </c>
      <c r="C42" s="41" t="s">
        <v>300</v>
      </c>
      <c r="D42" s="31" t="s">
        <v>79</v>
      </c>
      <c r="E42" s="42" t="s">
        <v>724</v>
      </c>
      <c r="F42" s="43">
        <v>13.08</v>
      </c>
      <c r="G42" s="43">
        <v>11.74</v>
      </c>
      <c r="H42" s="44"/>
      <c r="I42" s="44"/>
      <c r="J42" s="44">
        <v>1884</v>
      </c>
      <c r="K42" s="44">
        <v>1691</v>
      </c>
      <c r="L42" s="44"/>
      <c r="M42" s="44"/>
      <c r="N42" s="44">
        <v>1.03</v>
      </c>
      <c r="O42" s="44">
        <v>148.32</v>
      </c>
      <c r="P42" s="44"/>
      <c r="Q42" s="44"/>
    </row>
    <row r="43" spans="1:17" ht="19.149999999999999" customHeight="1" x14ac:dyDescent="0.2">
      <c r="A43" s="130" t="s">
        <v>307</v>
      </c>
      <c r="B43" s="131"/>
      <c r="C43" s="131"/>
      <c r="D43" s="131"/>
      <c r="E43" s="131"/>
      <c r="F43" s="131"/>
      <c r="G43" s="131"/>
      <c r="H43" s="131"/>
      <c r="I43" s="131"/>
      <c r="J43" s="131"/>
      <c r="K43" s="131"/>
      <c r="L43" s="131"/>
      <c r="M43" s="131"/>
      <c r="N43" s="131"/>
      <c r="O43" s="131"/>
      <c r="P43" s="131"/>
      <c r="Q43" s="131"/>
    </row>
    <row r="44" spans="1:17" ht="63" x14ac:dyDescent="0.2">
      <c r="A44" s="39" t="s">
        <v>73</v>
      </c>
      <c r="B44" s="40" t="s">
        <v>308</v>
      </c>
      <c r="C44" s="41" t="s">
        <v>309</v>
      </c>
      <c r="D44" s="31" t="s">
        <v>310</v>
      </c>
      <c r="E44" s="45">
        <v>144</v>
      </c>
      <c r="F44" s="43">
        <v>204.18</v>
      </c>
      <c r="G44" s="43">
        <v>34.659999999999997</v>
      </c>
      <c r="H44" s="43">
        <v>162.31</v>
      </c>
      <c r="I44" s="43">
        <v>17.47</v>
      </c>
      <c r="J44" s="44">
        <v>29402</v>
      </c>
      <c r="K44" s="44">
        <v>4991</v>
      </c>
      <c r="L44" s="44">
        <v>23373</v>
      </c>
      <c r="M44" s="44">
        <v>2516</v>
      </c>
      <c r="N44" s="44">
        <v>3.32</v>
      </c>
      <c r="O44" s="44">
        <v>478.08</v>
      </c>
      <c r="P44" s="44">
        <v>1.37</v>
      </c>
      <c r="Q44" s="44">
        <v>197.28</v>
      </c>
    </row>
    <row r="45" spans="1:17" ht="63" x14ac:dyDescent="0.2">
      <c r="A45" s="39" t="s">
        <v>76</v>
      </c>
      <c r="B45" s="40" t="s">
        <v>311</v>
      </c>
      <c r="C45" s="41" t="s">
        <v>312</v>
      </c>
      <c r="D45" s="31" t="s">
        <v>280</v>
      </c>
      <c r="E45" s="42" t="s">
        <v>725</v>
      </c>
      <c r="F45" s="43">
        <v>320.68</v>
      </c>
      <c r="G45" s="43">
        <v>314.39</v>
      </c>
      <c r="H45" s="44"/>
      <c r="I45" s="44"/>
      <c r="J45" s="44">
        <v>1847</v>
      </c>
      <c r="K45" s="44">
        <v>1811</v>
      </c>
      <c r="L45" s="44"/>
      <c r="M45" s="44"/>
      <c r="N45" s="44">
        <v>28.4</v>
      </c>
      <c r="O45" s="44">
        <v>163.58000000000001</v>
      </c>
      <c r="P45" s="44"/>
      <c r="Q45" s="44"/>
    </row>
    <row r="46" spans="1:17" ht="19.149999999999999" customHeight="1" x14ac:dyDescent="0.2">
      <c r="A46" s="130" t="s">
        <v>313</v>
      </c>
      <c r="B46" s="131"/>
      <c r="C46" s="131"/>
      <c r="D46" s="131"/>
      <c r="E46" s="131"/>
      <c r="F46" s="131"/>
      <c r="G46" s="131"/>
      <c r="H46" s="131"/>
      <c r="I46" s="131"/>
      <c r="J46" s="131"/>
      <c r="K46" s="131"/>
      <c r="L46" s="131"/>
      <c r="M46" s="131"/>
      <c r="N46" s="131"/>
      <c r="O46" s="131"/>
      <c r="P46" s="131"/>
      <c r="Q46" s="131"/>
    </row>
    <row r="47" spans="1:17" ht="19.149999999999999" customHeight="1" x14ac:dyDescent="0.2">
      <c r="A47" s="130" t="s">
        <v>314</v>
      </c>
      <c r="B47" s="131"/>
      <c r="C47" s="131"/>
      <c r="D47" s="131"/>
      <c r="E47" s="131"/>
      <c r="F47" s="131"/>
      <c r="G47" s="131"/>
      <c r="H47" s="131"/>
      <c r="I47" s="131"/>
      <c r="J47" s="131"/>
      <c r="K47" s="131"/>
      <c r="L47" s="131"/>
      <c r="M47" s="131"/>
      <c r="N47" s="131"/>
      <c r="O47" s="131"/>
      <c r="P47" s="131"/>
      <c r="Q47" s="131"/>
    </row>
    <row r="48" spans="1:17" ht="63" x14ac:dyDescent="0.2">
      <c r="A48" s="39" t="s">
        <v>80</v>
      </c>
      <c r="B48" s="40" t="s">
        <v>315</v>
      </c>
      <c r="C48" s="41" t="s">
        <v>316</v>
      </c>
      <c r="D48" s="31" t="s">
        <v>55</v>
      </c>
      <c r="E48" s="42" t="s">
        <v>317</v>
      </c>
      <c r="F48" s="43">
        <v>1381.38</v>
      </c>
      <c r="G48" s="43">
        <v>1381.38</v>
      </c>
      <c r="H48" s="44"/>
      <c r="I48" s="44"/>
      <c r="J48" s="44">
        <v>829</v>
      </c>
      <c r="K48" s="44">
        <v>829</v>
      </c>
      <c r="L48" s="44"/>
      <c r="M48" s="44"/>
      <c r="N48" s="44">
        <v>154</v>
      </c>
      <c r="O48" s="44">
        <v>92.4</v>
      </c>
      <c r="P48" s="44"/>
      <c r="Q48" s="44"/>
    </row>
    <row r="49" spans="1:17" ht="63" x14ac:dyDescent="0.2">
      <c r="A49" s="39" t="s">
        <v>84</v>
      </c>
      <c r="B49" s="40" t="s">
        <v>66</v>
      </c>
      <c r="C49" s="41" t="s">
        <v>67</v>
      </c>
      <c r="D49" s="31" t="s">
        <v>68</v>
      </c>
      <c r="E49" s="42" t="s">
        <v>318</v>
      </c>
      <c r="F49" s="43">
        <v>1912.13</v>
      </c>
      <c r="G49" s="43">
        <v>73.39</v>
      </c>
      <c r="H49" s="43">
        <v>1837.27</v>
      </c>
      <c r="I49" s="43">
        <v>74.150000000000006</v>
      </c>
      <c r="J49" s="44">
        <v>1912</v>
      </c>
      <c r="K49" s="44">
        <v>73</v>
      </c>
      <c r="L49" s="44">
        <v>1837</v>
      </c>
      <c r="M49" s="44">
        <v>74</v>
      </c>
      <c r="N49" s="44">
        <v>6.63</v>
      </c>
      <c r="O49" s="44">
        <v>6.63</v>
      </c>
      <c r="P49" s="44">
        <v>4.99</v>
      </c>
      <c r="Q49" s="44">
        <v>4.99</v>
      </c>
    </row>
    <row r="50" spans="1:17" ht="63" x14ac:dyDescent="0.2">
      <c r="A50" s="39" t="s">
        <v>89</v>
      </c>
      <c r="B50" s="40" t="s">
        <v>319</v>
      </c>
      <c r="C50" s="41" t="s">
        <v>320</v>
      </c>
      <c r="D50" s="31" t="s">
        <v>55</v>
      </c>
      <c r="E50" s="42" t="s">
        <v>317</v>
      </c>
      <c r="F50" s="43">
        <v>838.84</v>
      </c>
      <c r="G50" s="43">
        <v>838.84</v>
      </c>
      <c r="H50" s="44"/>
      <c r="I50" s="44"/>
      <c r="J50" s="44">
        <v>503</v>
      </c>
      <c r="K50" s="44">
        <v>503</v>
      </c>
      <c r="L50" s="44"/>
      <c r="M50" s="44"/>
      <c r="N50" s="44">
        <v>97.2</v>
      </c>
      <c r="O50" s="44">
        <v>58.32</v>
      </c>
      <c r="P50" s="44"/>
      <c r="Q50" s="44"/>
    </row>
    <row r="51" spans="1:17" ht="24" x14ac:dyDescent="0.2">
      <c r="A51" s="39" t="s">
        <v>94</v>
      </c>
      <c r="B51" s="40" t="s">
        <v>95</v>
      </c>
      <c r="C51" s="41" t="s">
        <v>96</v>
      </c>
      <c r="D51" s="31" t="s">
        <v>97</v>
      </c>
      <c r="E51" s="42" t="s">
        <v>321</v>
      </c>
      <c r="F51" s="43">
        <v>205.9</v>
      </c>
      <c r="G51" s="44"/>
      <c r="H51" s="44"/>
      <c r="I51" s="44"/>
      <c r="J51" s="44">
        <v>2471</v>
      </c>
      <c r="K51" s="44"/>
      <c r="L51" s="44"/>
      <c r="M51" s="44"/>
      <c r="N51" s="44"/>
      <c r="O51" s="44"/>
      <c r="P51" s="44"/>
      <c r="Q51" s="44"/>
    </row>
    <row r="52" spans="1:17" ht="19.149999999999999" customHeight="1" x14ac:dyDescent="0.2">
      <c r="A52" s="130" t="s">
        <v>322</v>
      </c>
      <c r="B52" s="131"/>
      <c r="C52" s="131"/>
      <c r="D52" s="131"/>
      <c r="E52" s="131"/>
      <c r="F52" s="131"/>
      <c r="G52" s="131"/>
      <c r="H52" s="131"/>
      <c r="I52" s="131"/>
      <c r="J52" s="131"/>
      <c r="K52" s="131"/>
      <c r="L52" s="131"/>
      <c r="M52" s="131"/>
      <c r="N52" s="131"/>
      <c r="O52" s="131"/>
      <c r="P52" s="131"/>
      <c r="Q52" s="131"/>
    </row>
    <row r="53" spans="1:17" ht="63" x14ac:dyDescent="0.2">
      <c r="A53" s="39" t="s">
        <v>99</v>
      </c>
      <c r="B53" s="40" t="s">
        <v>323</v>
      </c>
      <c r="C53" s="41" t="s">
        <v>324</v>
      </c>
      <c r="D53" s="31" t="s">
        <v>68</v>
      </c>
      <c r="E53" s="42" t="s">
        <v>325</v>
      </c>
      <c r="F53" s="43">
        <v>1650.51</v>
      </c>
      <c r="G53" s="43">
        <v>241.33</v>
      </c>
      <c r="H53" s="43">
        <v>1304.99</v>
      </c>
      <c r="I53" s="43">
        <v>87.78</v>
      </c>
      <c r="J53" s="44">
        <v>1651</v>
      </c>
      <c r="K53" s="44">
        <v>241</v>
      </c>
      <c r="L53" s="44">
        <v>1305</v>
      </c>
      <c r="M53" s="44">
        <v>88</v>
      </c>
      <c r="N53" s="44">
        <v>21.8</v>
      </c>
      <c r="O53" s="44">
        <v>21.8</v>
      </c>
      <c r="P53" s="44">
        <v>6.61</v>
      </c>
      <c r="Q53" s="44">
        <v>6.61</v>
      </c>
    </row>
    <row r="54" spans="1:17" ht="19.149999999999999" customHeight="1" x14ac:dyDescent="0.2">
      <c r="A54" s="130" t="s">
        <v>326</v>
      </c>
      <c r="B54" s="131"/>
      <c r="C54" s="131"/>
      <c r="D54" s="131"/>
      <c r="E54" s="131"/>
      <c r="F54" s="131"/>
      <c r="G54" s="131"/>
      <c r="H54" s="131"/>
      <c r="I54" s="131"/>
      <c r="J54" s="131"/>
      <c r="K54" s="131"/>
      <c r="L54" s="131"/>
      <c r="M54" s="131"/>
      <c r="N54" s="131"/>
      <c r="O54" s="131"/>
      <c r="P54" s="131"/>
      <c r="Q54" s="131"/>
    </row>
    <row r="55" spans="1:17" ht="63" x14ac:dyDescent="0.2">
      <c r="A55" s="39" t="s">
        <v>104</v>
      </c>
      <c r="B55" s="40" t="s">
        <v>327</v>
      </c>
      <c r="C55" s="41" t="s">
        <v>328</v>
      </c>
      <c r="D55" s="31" t="s">
        <v>42</v>
      </c>
      <c r="E55" s="45">
        <v>1.1000000000000001</v>
      </c>
      <c r="F55" s="43">
        <v>1378.67</v>
      </c>
      <c r="G55" s="43">
        <v>230.47</v>
      </c>
      <c r="H55" s="43">
        <v>101.98</v>
      </c>
      <c r="I55" s="43">
        <v>2.82</v>
      </c>
      <c r="J55" s="44">
        <v>1517</v>
      </c>
      <c r="K55" s="44">
        <v>254</v>
      </c>
      <c r="L55" s="44">
        <v>112</v>
      </c>
      <c r="M55" s="44">
        <v>3</v>
      </c>
      <c r="N55" s="44">
        <v>21.3</v>
      </c>
      <c r="O55" s="44">
        <v>23.43</v>
      </c>
      <c r="P55" s="44">
        <v>0.19</v>
      </c>
      <c r="Q55" s="44">
        <v>0.21</v>
      </c>
    </row>
    <row r="56" spans="1:17" ht="63" x14ac:dyDescent="0.2">
      <c r="A56" s="39" t="s">
        <v>108</v>
      </c>
      <c r="B56" s="40" t="s">
        <v>329</v>
      </c>
      <c r="C56" s="41" t="s">
        <v>330</v>
      </c>
      <c r="D56" s="31" t="s">
        <v>331</v>
      </c>
      <c r="E56" s="42" t="s">
        <v>688</v>
      </c>
      <c r="F56" s="43">
        <v>162.19</v>
      </c>
      <c r="G56" s="43">
        <v>7.88</v>
      </c>
      <c r="H56" s="43">
        <v>108.3</v>
      </c>
      <c r="I56" s="43">
        <v>6.75</v>
      </c>
      <c r="J56" s="44">
        <v>8110</v>
      </c>
      <c r="K56" s="44">
        <v>394</v>
      </c>
      <c r="L56" s="44">
        <v>5415</v>
      </c>
      <c r="M56" s="44">
        <v>338</v>
      </c>
      <c r="N56" s="44">
        <v>0.81</v>
      </c>
      <c r="O56" s="44">
        <v>40.5</v>
      </c>
      <c r="P56" s="44">
        <v>0.61</v>
      </c>
      <c r="Q56" s="44">
        <v>30.5</v>
      </c>
    </row>
    <row r="57" spans="1:17" ht="19.149999999999999" customHeight="1" x14ac:dyDescent="0.2">
      <c r="A57" s="133" t="s">
        <v>332</v>
      </c>
      <c r="B57" s="131"/>
      <c r="C57" s="131"/>
      <c r="D57" s="131"/>
      <c r="E57" s="131"/>
      <c r="F57" s="131"/>
      <c r="G57" s="131"/>
      <c r="H57" s="131"/>
      <c r="I57" s="131"/>
      <c r="J57" s="131"/>
      <c r="K57" s="131"/>
      <c r="L57" s="131"/>
      <c r="M57" s="131"/>
      <c r="N57" s="131"/>
      <c r="O57" s="131"/>
      <c r="P57" s="131"/>
      <c r="Q57" s="131"/>
    </row>
    <row r="58" spans="1:17" ht="63" x14ac:dyDescent="0.2">
      <c r="A58" s="39" t="s">
        <v>112</v>
      </c>
      <c r="B58" s="40" t="s">
        <v>333</v>
      </c>
      <c r="C58" s="41" t="s">
        <v>334</v>
      </c>
      <c r="D58" s="31" t="s">
        <v>335</v>
      </c>
      <c r="E58" s="45">
        <v>20</v>
      </c>
      <c r="F58" s="43">
        <v>22.1</v>
      </c>
      <c r="G58" s="43">
        <v>22.1</v>
      </c>
      <c r="H58" s="44"/>
      <c r="I58" s="44"/>
      <c r="J58" s="44">
        <v>442</v>
      </c>
      <c r="K58" s="44">
        <v>442</v>
      </c>
      <c r="L58" s="44"/>
      <c r="M58" s="44"/>
      <c r="N58" s="44">
        <v>1.5</v>
      </c>
      <c r="O58" s="44">
        <v>30</v>
      </c>
      <c r="P58" s="44"/>
      <c r="Q58" s="44"/>
    </row>
    <row r="59" spans="1:17" ht="19.149999999999999" customHeight="1" x14ac:dyDescent="0.2">
      <c r="A59" s="133" t="s">
        <v>336</v>
      </c>
      <c r="B59" s="131"/>
      <c r="C59" s="131"/>
      <c r="D59" s="131"/>
      <c r="E59" s="131"/>
      <c r="F59" s="131"/>
      <c r="G59" s="131"/>
      <c r="H59" s="131"/>
      <c r="I59" s="131"/>
      <c r="J59" s="131"/>
      <c r="K59" s="131"/>
      <c r="L59" s="131"/>
      <c r="M59" s="131"/>
      <c r="N59" s="131"/>
      <c r="O59" s="131"/>
      <c r="P59" s="131"/>
      <c r="Q59" s="131"/>
    </row>
    <row r="60" spans="1:17" ht="24" x14ac:dyDescent="0.2">
      <c r="A60" s="39" t="s">
        <v>117</v>
      </c>
      <c r="B60" s="40" t="s">
        <v>337</v>
      </c>
      <c r="C60" s="41" t="s">
        <v>338</v>
      </c>
      <c r="D60" s="31" t="s">
        <v>339</v>
      </c>
      <c r="E60" s="45">
        <v>50</v>
      </c>
      <c r="F60" s="43">
        <v>1604.18</v>
      </c>
      <c r="G60" s="44"/>
      <c r="H60" s="44"/>
      <c r="I60" s="44"/>
      <c r="J60" s="44">
        <v>80209</v>
      </c>
      <c r="K60" s="44"/>
      <c r="L60" s="44"/>
      <c r="M60" s="44"/>
      <c r="N60" s="44"/>
      <c r="O60" s="44"/>
      <c r="P60" s="44"/>
      <c r="Q60" s="44"/>
    </row>
    <row r="61" spans="1:17" ht="24" x14ac:dyDescent="0.2">
      <c r="A61" s="39" t="s">
        <v>121</v>
      </c>
      <c r="B61" s="40" t="s">
        <v>340</v>
      </c>
      <c r="C61" s="41" t="s">
        <v>341</v>
      </c>
      <c r="D61" s="31" t="s">
        <v>339</v>
      </c>
      <c r="E61" s="45">
        <v>130</v>
      </c>
      <c r="F61" s="43">
        <v>13.67</v>
      </c>
      <c r="G61" s="44"/>
      <c r="H61" s="44"/>
      <c r="I61" s="44"/>
      <c r="J61" s="44">
        <v>1777</v>
      </c>
      <c r="K61" s="44"/>
      <c r="L61" s="44"/>
      <c r="M61" s="44"/>
      <c r="N61" s="44"/>
      <c r="O61" s="44"/>
      <c r="P61" s="44"/>
      <c r="Q61" s="44"/>
    </row>
    <row r="62" spans="1:17" ht="84.75" x14ac:dyDescent="0.2">
      <c r="A62" s="39" t="s">
        <v>125</v>
      </c>
      <c r="B62" s="40" t="s">
        <v>342</v>
      </c>
      <c r="C62" s="41" t="s">
        <v>343</v>
      </c>
      <c r="D62" s="31" t="s">
        <v>344</v>
      </c>
      <c r="E62" s="42" t="s">
        <v>318</v>
      </c>
      <c r="F62" s="43">
        <v>13135</v>
      </c>
      <c r="G62" s="44"/>
      <c r="H62" s="44"/>
      <c r="I62" s="44"/>
      <c r="J62" s="44">
        <v>13135</v>
      </c>
      <c r="K62" s="44"/>
      <c r="L62" s="44"/>
      <c r="M62" s="44"/>
      <c r="N62" s="44"/>
      <c r="O62" s="44"/>
      <c r="P62" s="44"/>
      <c r="Q62" s="44"/>
    </row>
    <row r="63" spans="1:17" ht="84.75" x14ac:dyDescent="0.2">
      <c r="A63" s="39" t="s">
        <v>130</v>
      </c>
      <c r="B63" s="40" t="s">
        <v>346</v>
      </c>
      <c r="C63" s="41" t="s">
        <v>347</v>
      </c>
      <c r="D63" s="31" t="s">
        <v>344</v>
      </c>
      <c r="E63" s="42" t="s">
        <v>726</v>
      </c>
      <c r="F63" s="43">
        <v>13036</v>
      </c>
      <c r="G63" s="44"/>
      <c r="H63" s="44"/>
      <c r="I63" s="44"/>
      <c r="J63" s="44">
        <v>9125</v>
      </c>
      <c r="K63" s="44"/>
      <c r="L63" s="44"/>
      <c r="M63" s="44"/>
      <c r="N63" s="44"/>
      <c r="O63" s="44"/>
      <c r="P63" s="44"/>
      <c r="Q63" s="44"/>
    </row>
    <row r="64" spans="1:17" ht="84.75" x14ac:dyDescent="0.2">
      <c r="A64" s="39" t="s">
        <v>134</v>
      </c>
      <c r="B64" s="40" t="s">
        <v>348</v>
      </c>
      <c r="C64" s="41" t="s">
        <v>349</v>
      </c>
      <c r="D64" s="31" t="s">
        <v>344</v>
      </c>
      <c r="E64" s="42" t="s">
        <v>599</v>
      </c>
      <c r="F64" s="43">
        <v>14164</v>
      </c>
      <c r="G64" s="44"/>
      <c r="H64" s="44"/>
      <c r="I64" s="44"/>
      <c r="J64" s="44">
        <v>2833</v>
      </c>
      <c r="K64" s="44"/>
      <c r="L64" s="44"/>
      <c r="M64" s="44"/>
      <c r="N64" s="44"/>
      <c r="O64" s="44"/>
      <c r="P64" s="44"/>
      <c r="Q64" s="44"/>
    </row>
    <row r="65" spans="1:17" ht="24" x14ac:dyDescent="0.2">
      <c r="A65" s="39" t="s">
        <v>139</v>
      </c>
      <c r="B65" s="40" t="s">
        <v>350</v>
      </c>
      <c r="C65" s="41" t="s">
        <v>351</v>
      </c>
      <c r="D65" s="31" t="s">
        <v>339</v>
      </c>
      <c r="E65" s="45">
        <v>100</v>
      </c>
      <c r="F65" s="43">
        <v>107.05</v>
      </c>
      <c r="G65" s="44"/>
      <c r="H65" s="44"/>
      <c r="I65" s="44"/>
      <c r="J65" s="44">
        <v>10705</v>
      </c>
      <c r="K65" s="44"/>
      <c r="L65" s="44"/>
      <c r="M65" s="44"/>
      <c r="N65" s="44"/>
      <c r="O65" s="44"/>
      <c r="P65" s="44"/>
      <c r="Q65" s="44"/>
    </row>
    <row r="66" spans="1:17" ht="24" x14ac:dyDescent="0.2">
      <c r="A66" s="39" t="s">
        <v>143</v>
      </c>
      <c r="B66" s="40" t="s">
        <v>350</v>
      </c>
      <c r="C66" s="41" t="s">
        <v>352</v>
      </c>
      <c r="D66" s="31" t="s">
        <v>339</v>
      </c>
      <c r="E66" s="45">
        <v>200</v>
      </c>
      <c r="F66" s="43">
        <v>107.05</v>
      </c>
      <c r="G66" s="44"/>
      <c r="H66" s="44"/>
      <c r="I66" s="44"/>
      <c r="J66" s="44">
        <v>21410</v>
      </c>
      <c r="K66" s="44"/>
      <c r="L66" s="44"/>
      <c r="M66" s="44"/>
      <c r="N66" s="44"/>
      <c r="O66" s="44"/>
      <c r="P66" s="44"/>
      <c r="Q66" s="44"/>
    </row>
    <row r="67" spans="1:17" ht="24" x14ac:dyDescent="0.2">
      <c r="A67" s="39" t="s">
        <v>146</v>
      </c>
      <c r="B67" s="40" t="s">
        <v>354</v>
      </c>
      <c r="C67" s="41" t="s">
        <v>355</v>
      </c>
      <c r="D67" s="31" t="s">
        <v>339</v>
      </c>
      <c r="E67" s="45">
        <v>20</v>
      </c>
      <c r="F67" s="43">
        <v>87.06</v>
      </c>
      <c r="G67" s="44"/>
      <c r="H67" s="44"/>
      <c r="I67" s="44"/>
      <c r="J67" s="44">
        <v>1741</v>
      </c>
      <c r="K67" s="44"/>
      <c r="L67" s="44"/>
      <c r="M67" s="44"/>
      <c r="N67" s="44"/>
      <c r="O67" s="44"/>
      <c r="P67" s="44"/>
      <c r="Q67" s="44"/>
    </row>
    <row r="68" spans="1:17" ht="84.75" x14ac:dyDescent="0.2">
      <c r="A68" s="39" t="s">
        <v>147</v>
      </c>
      <c r="B68" s="40" t="s">
        <v>357</v>
      </c>
      <c r="C68" s="41" t="s">
        <v>358</v>
      </c>
      <c r="D68" s="31" t="s">
        <v>92</v>
      </c>
      <c r="E68" s="42" t="s">
        <v>722</v>
      </c>
      <c r="F68" s="43">
        <v>30901.35</v>
      </c>
      <c r="G68" s="44"/>
      <c r="H68" s="44"/>
      <c r="I68" s="44"/>
      <c r="J68" s="44">
        <v>77593</v>
      </c>
      <c r="K68" s="44"/>
      <c r="L68" s="44"/>
      <c r="M68" s="44"/>
      <c r="N68" s="44"/>
      <c r="O68" s="44"/>
      <c r="P68" s="44"/>
      <c r="Q68" s="44"/>
    </row>
    <row r="69" spans="1:17" ht="84.75" x14ac:dyDescent="0.2">
      <c r="A69" s="39" t="s">
        <v>150</v>
      </c>
      <c r="B69" s="40" t="s">
        <v>360</v>
      </c>
      <c r="C69" s="41" t="s">
        <v>361</v>
      </c>
      <c r="D69" s="31" t="s">
        <v>92</v>
      </c>
      <c r="E69" s="42" t="s">
        <v>727</v>
      </c>
      <c r="F69" s="43">
        <v>4805.96</v>
      </c>
      <c r="G69" s="44"/>
      <c r="H69" s="44"/>
      <c r="I69" s="44"/>
      <c r="J69" s="44">
        <v>13457</v>
      </c>
      <c r="K69" s="44"/>
      <c r="L69" s="44"/>
      <c r="M69" s="44"/>
      <c r="N69" s="44"/>
      <c r="O69" s="44"/>
      <c r="P69" s="44"/>
      <c r="Q69" s="44"/>
    </row>
    <row r="70" spans="1:17" ht="84.75" x14ac:dyDescent="0.2">
      <c r="A70" s="39" t="s">
        <v>153</v>
      </c>
      <c r="B70" s="40" t="s">
        <v>365</v>
      </c>
      <c r="C70" s="41" t="s">
        <v>366</v>
      </c>
      <c r="D70" s="31" t="s">
        <v>92</v>
      </c>
      <c r="E70" s="42" t="s">
        <v>129</v>
      </c>
      <c r="F70" s="43">
        <v>128053.07</v>
      </c>
      <c r="G70" s="44"/>
      <c r="H70" s="44"/>
      <c r="I70" s="44"/>
      <c r="J70" s="44">
        <v>12805</v>
      </c>
      <c r="K70" s="44"/>
      <c r="L70" s="44"/>
      <c r="M70" s="44"/>
      <c r="N70" s="44"/>
      <c r="O70" s="44"/>
      <c r="P70" s="44"/>
      <c r="Q70" s="44"/>
    </row>
    <row r="71" spans="1:17" ht="24" x14ac:dyDescent="0.2">
      <c r="A71" s="39" t="s">
        <v>158</v>
      </c>
      <c r="B71" s="40" t="s">
        <v>375</v>
      </c>
      <c r="C71" s="41" t="s">
        <v>376</v>
      </c>
      <c r="D71" s="31" t="s">
        <v>107</v>
      </c>
      <c r="E71" s="45">
        <v>60</v>
      </c>
      <c r="F71" s="43">
        <v>7.93</v>
      </c>
      <c r="G71" s="44"/>
      <c r="H71" s="44"/>
      <c r="I71" s="44"/>
      <c r="J71" s="44">
        <v>476</v>
      </c>
      <c r="K71" s="44"/>
      <c r="L71" s="44"/>
      <c r="M71" s="44"/>
      <c r="N71" s="44"/>
      <c r="O71" s="44"/>
      <c r="P71" s="44"/>
      <c r="Q71" s="44"/>
    </row>
    <row r="72" spans="1:17" ht="24" x14ac:dyDescent="0.2">
      <c r="A72" s="39" t="s">
        <v>162</v>
      </c>
      <c r="B72" s="40" t="s">
        <v>378</v>
      </c>
      <c r="C72" s="41" t="s">
        <v>379</v>
      </c>
      <c r="D72" s="31" t="s">
        <v>339</v>
      </c>
      <c r="E72" s="45">
        <v>60</v>
      </c>
      <c r="F72" s="43">
        <v>2.38</v>
      </c>
      <c r="G72" s="44"/>
      <c r="H72" s="44"/>
      <c r="I72" s="44"/>
      <c r="J72" s="44">
        <v>143</v>
      </c>
      <c r="K72" s="44"/>
      <c r="L72" s="44"/>
      <c r="M72" s="44"/>
      <c r="N72" s="44"/>
      <c r="O72" s="44"/>
      <c r="P72" s="44"/>
      <c r="Q72" s="44"/>
    </row>
    <row r="73" spans="1:17" ht="24" x14ac:dyDescent="0.2">
      <c r="A73" s="39" t="s">
        <v>353</v>
      </c>
      <c r="B73" s="40" t="s">
        <v>381</v>
      </c>
      <c r="C73" s="41" t="s">
        <v>382</v>
      </c>
      <c r="D73" s="31" t="s">
        <v>383</v>
      </c>
      <c r="E73" s="42" t="s">
        <v>384</v>
      </c>
      <c r="F73" s="43">
        <v>658.12</v>
      </c>
      <c r="G73" s="44"/>
      <c r="H73" s="44"/>
      <c r="I73" s="44"/>
      <c r="J73" s="44">
        <v>2764</v>
      </c>
      <c r="K73" s="44"/>
      <c r="L73" s="44"/>
      <c r="M73" s="44"/>
      <c r="N73" s="44"/>
      <c r="O73" s="44"/>
      <c r="P73" s="44"/>
      <c r="Q73" s="44"/>
    </row>
    <row r="74" spans="1:17" ht="24" x14ac:dyDescent="0.2">
      <c r="A74" s="39" t="s">
        <v>356</v>
      </c>
      <c r="B74" s="40" t="s">
        <v>386</v>
      </c>
      <c r="C74" s="41" t="s">
        <v>387</v>
      </c>
      <c r="D74" s="31" t="s">
        <v>339</v>
      </c>
      <c r="E74" s="45">
        <v>230</v>
      </c>
      <c r="F74" s="43">
        <v>1.08</v>
      </c>
      <c r="G74" s="44"/>
      <c r="H74" s="44"/>
      <c r="I74" s="44"/>
      <c r="J74" s="44">
        <v>248</v>
      </c>
      <c r="K74" s="44"/>
      <c r="L74" s="44"/>
      <c r="M74" s="44"/>
      <c r="N74" s="44"/>
      <c r="O74" s="44"/>
      <c r="P74" s="44"/>
      <c r="Q74" s="44"/>
    </row>
    <row r="75" spans="1:17" ht="24" x14ac:dyDescent="0.2">
      <c r="A75" s="39" t="s">
        <v>359</v>
      </c>
      <c r="B75" s="40" t="s">
        <v>350</v>
      </c>
      <c r="C75" s="41" t="s">
        <v>389</v>
      </c>
      <c r="D75" s="31" t="s">
        <v>339</v>
      </c>
      <c r="E75" s="45">
        <v>510</v>
      </c>
      <c r="F75" s="43">
        <v>107.05</v>
      </c>
      <c r="G75" s="44"/>
      <c r="H75" s="44"/>
      <c r="I75" s="44"/>
      <c r="J75" s="44">
        <v>54596</v>
      </c>
      <c r="K75" s="44"/>
      <c r="L75" s="44"/>
      <c r="M75" s="44"/>
      <c r="N75" s="44"/>
      <c r="O75" s="44"/>
      <c r="P75" s="44"/>
      <c r="Q75" s="44"/>
    </row>
    <row r="76" spans="1:17" ht="24" x14ac:dyDescent="0.2">
      <c r="A76" s="39" t="s">
        <v>362</v>
      </c>
      <c r="B76" s="40" t="s">
        <v>391</v>
      </c>
      <c r="C76" s="41" t="s">
        <v>392</v>
      </c>
      <c r="D76" s="31" t="s">
        <v>339</v>
      </c>
      <c r="E76" s="45">
        <v>20</v>
      </c>
      <c r="F76" s="43">
        <v>23.24</v>
      </c>
      <c r="G76" s="44"/>
      <c r="H76" s="44"/>
      <c r="I76" s="44"/>
      <c r="J76" s="44">
        <v>465</v>
      </c>
      <c r="K76" s="44"/>
      <c r="L76" s="44"/>
      <c r="M76" s="44"/>
      <c r="N76" s="44"/>
      <c r="O76" s="44"/>
      <c r="P76" s="44"/>
      <c r="Q76" s="44"/>
    </row>
    <row r="77" spans="1:17" ht="15" x14ac:dyDescent="0.2">
      <c r="A77" s="130" t="s">
        <v>166</v>
      </c>
      <c r="B77" s="131"/>
      <c r="C77" s="131"/>
      <c r="D77" s="131"/>
      <c r="E77" s="131"/>
      <c r="F77" s="131"/>
      <c r="G77" s="131"/>
      <c r="H77" s="131"/>
      <c r="I77" s="131"/>
      <c r="J77" s="43">
        <v>393341</v>
      </c>
      <c r="K77" s="43">
        <v>19306</v>
      </c>
      <c r="L77" s="43">
        <v>62614</v>
      </c>
      <c r="M77" s="43">
        <v>5449</v>
      </c>
      <c r="N77" s="44"/>
      <c r="O77" s="43">
        <v>1845.94</v>
      </c>
      <c r="P77" s="44"/>
      <c r="Q77" s="43">
        <v>421.44</v>
      </c>
    </row>
    <row r="78" spans="1:17" ht="15" x14ac:dyDescent="0.2">
      <c r="A78" s="130" t="s">
        <v>167</v>
      </c>
      <c r="B78" s="131"/>
      <c r="C78" s="131"/>
      <c r="D78" s="131"/>
      <c r="E78" s="131"/>
      <c r="F78" s="131"/>
      <c r="G78" s="131"/>
      <c r="H78" s="131"/>
      <c r="I78" s="131"/>
      <c r="J78" s="43">
        <v>409725</v>
      </c>
      <c r="K78" s="43">
        <v>23167</v>
      </c>
      <c r="L78" s="43">
        <v>75137</v>
      </c>
      <c r="M78" s="43">
        <v>6539</v>
      </c>
      <c r="N78" s="44"/>
      <c r="O78" s="43">
        <v>2215.13</v>
      </c>
      <c r="P78" s="44"/>
      <c r="Q78" s="43">
        <v>505.73</v>
      </c>
    </row>
    <row r="79" spans="1:17" ht="15" x14ac:dyDescent="0.2">
      <c r="A79" s="130" t="s">
        <v>168</v>
      </c>
      <c r="B79" s="131"/>
      <c r="C79" s="131"/>
      <c r="D79" s="131"/>
      <c r="E79" s="131"/>
      <c r="F79" s="131"/>
      <c r="G79" s="131"/>
      <c r="H79" s="131"/>
      <c r="I79" s="131"/>
      <c r="J79" s="43">
        <v>2553908</v>
      </c>
      <c r="K79" s="43">
        <v>438541</v>
      </c>
      <c r="L79" s="43">
        <v>553760</v>
      </c>
      <c r="M79" s="43">
        <v>123783</v>
      </c>
      <c r="N79" s="44"/>
      <c r="O79" s="43">
        <v>2215.13</v>
      </c>
      <c r="P79" s="44"/>
      <c r="Q79" s="43">
        <v>505.73</v>
      </c>
    </row>
    <row r="80" spans="1:17" ht="15" x14ac:dyDescent="0.2">
      <c r="A80" s="130" t="s">
        <v>169</v>
      </c>
      <c r="B80" s="131"/>
      <c r="C80" s="131"/>
      <c r="D80" s="131"/>
      <c r="E80" s="131"/>
      <c r="F80" s="131"/>
      <c r="G80" s="131"/>
      <c r="H80" s="131"/>
      <c r="I80" s="131"/>
      <c r="J80" s="43">
        <v>471306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130" t="s">
        <v>170</v>
      </c>
      <c r="B81" s="131"/>
      <c r="C81" s="131"/>
      <c r="D81" s="131"/>
      <c r="E81" s="131"/>
      <c r="F81" s="131"/>
      <c r="G81" s="131"/>
      <c r="H81" s="131"/>
      <c r="I81" s="131"/>
      <c r="J81" s="43">
        <v>267525</v>
      </c>
      <c r="K81" s="44"/>
      <c r="L81" s="44"/>
      <c r="M81" s="44"/>
      <c r="N81" s="44"/>
      <c r="O81" s="44"/>
      <c r="P81" s="44"/>
      <c r="Q81" s="44"/>
    </row>
    <row r="82" spans="1:17" ht="15" x14ac:dyDescent="0.2">
      <c r="A82" s="132" t="s">
        <v>171</v>
      </c>
      <c r="B82" s="131"/>
      <c r="C82" s="131"/>
      <c r="D82" s="131"/>
      <c r="E82" s="131"/>
      <c r="F82" s="131"/>
      <c r="G82" s="131"/>
      <c r="H82" s="131"/>
      <c r="I82" s="131"/>
      <c r="J82" s="44"/>
      <c r="K82" s="44"/>
      <c r="L82" s="44"/>
      <c r="M82" s="44"/>
      <c r="N82" s="44"/>
      <c r="O82" s="44"/>
      <c r="P82" s="44"/>
      <c r="Q82" s="44"/>
    </row>
    <row r="83" spans="1:17" ht="15" x14ac:dyDescent="0.2">
      <c r="A83" s="130" t="s">
        <v>172</v>
      </c>
      <c r="B83" s="131"/>
      <c r="C83" s="131"/>
      <c r="D83" s="131"/>
      <c r="E83" s="131"/>
      <c r="F83" s="131"/>
      <c r="G83" s="131"/>
      <c r="H83" s="131"/>
      <c r="I83" s="131"/>
      <c r="J83" s="44"/>
      <c r="K83" s="44"/>
      <c r="L83" s="44"/>
      <c r="M83" s="44"/>
      <c r="N83" s="44"/>
      <c r="O83" s="44"/>
      <c r="P83" s="44"/>
      <c r="Q83" s="44"/>
    </row>
    <row r="84" spans="1:17" ht="15" x14ac:dyDescent="0.2">
      <c r="A84" s="130" t="s">
        <v>393</v>
      </c>
      <c r="B84" s="131"/>
      <c r="C84" s="131"/>
      <c r="D84" s="131"/>
      <c r="E84" s="131"/>
      <c r="F84" s="131"/>
      <c r="G84" s="131"/>
      <c r="H84" s="131"/>
      <c r="I84" s="131"/>
      <c r="J84" s="44"/>
      <c r="K84" s="44"/>
      <c r="L84" s="44"/>
      <c r="M84" s="44"/>
      <c r="N84" s="44"/>
      <c r="O84" s="44"/>
      <c r="P84" s="44"/>
      <c r="Q84" s="44"/>
    </row>
    <row r="85" spans="1:17" ht="15" x14ac:dyDescent="0.2">
      <c r="A85" s="130" t="s">
        <v>603</v>
      </c>
      <c r="B85" s="131"/>
      <c r="C85" s="131"/>
      <c r="D85" s="131"/>
      <c r="E85" s="131"/>
      <c r="F85" s="131"/>
      <c r="G85" s="131"/>
      <c r="H85" s="131"/>
      <c r="I85" s="131"/>
      <c r="J85" s="43">
        <v>75015</v>
      </c>
      <c r="K85" s="43">
        <v>11694</v>
      </c>
      <c r="L85" s="43">
        <v>59344</v>
      </c>
      <c r="M85" s="43">
        <v>5283</v>
      </c>
      <c r="N85" s="44"/>
      <c r="O85" s="43">
        <v>1144.8399999999999</v>
      </c>
      <c r="P85" s="44"/>
      <c r="Q85" s="43">
        <v>409.59</v>
      </c>
    </row>
    <row r="86" spans="1:17" ht="39" customHeight="1" x14ac:dyDescent="0.2">
      <c r="A86" s="130" t="s">
        <v>394</v>
      </c>
      <c r="B86" s="131"/>
      <c r="C86" s="131"/>
      <c r="D86" s="131"/>
      <c r="E86" s="131"/>
      <c r="F86" s="131"/>
      <c r="G86" s="131"/>
      <c r="H86" s="131"/>
      <c r="I86" s="131"/>
      <c r="J86" s="43">
        <v>89223</v>
      </c>
      <c r="K86" s="43">
        <v>14033</v>
      </c>
      <c r="L86" s="43">
        <v>71213</v>
      </c>
      <c r="M86" s="43">
        <v>6340</v>
      </c>
      <c r="N86" s="44"/>
      <c r="O86" s="43">
        <v>1373.81</v>
      </c>
      <c r="P86" s="44"/>
      <c r="Q86" s="43">
        <v>491.51</v>
      </c>
    </row>
    <row r="87" spans="1:17" ht="26.1" customHeight="1" x14ac:dyDescent="0.2">
      <c r="A87" s="130" t="s">
        <v>395</v>
      </c>
      <c r="B87" s="131"/>
      <c r="C87" s="131"/>
      <c r="D87" s="131"/>
      <c r="E87" s="131"/>
      <c r="F87" s="131"/>
      <c r="G87" s="131"/>
      <c r="H87" s="131"/>
      <c r="I87" s="131"/>
      <c r="J87" s="43">
        <v>810609</v>
      </c>
      <c r="K87" s="43">
        <v>265645</v>
      </c>
      <c r="L87" s="43">
        <v>524840</v>
      </c>
      <c r="M87" s="43">
        <v>120016</v>
      </c>
      <c r="N87" s="44"/>
      <c r="O87" s="43">
        <v>1373.81</v>
      </c>
      <c r="P87" s="44"/>
      <c r="Q87" s="43">
        <v>491.51</v>
      </c>
    </row>
    <row r="88" spans="1:17" ht="15" x14ac:dyDescent="0.2">
      <c r="A88" s="130" t="s">
        <v>728</v>
      </c>
      <c r="B88" s="131"/>
      <c r="C88" s="131"/>
      <c r="D88" s="131"/>
      <c r="E88" s="131"/>
      <c r="F88" s="131"/>
      <c r="G88" s="131"/>
      <c r="H88" s="131"/>
      <c r="I88" s="131"/>
      <c r="J88" s="43">
        <v>343238</v>
      </c>
      <c r="K88" s="44"/>
      <c r="L88" s="44"/>
      <c r="M88" s="44"/>
      <c r="N88" s="44"/>
      <c r="O88" s="44"/>
      <c r="P88" s="44"/>
      <c r="Q88" s="44"/>
    </row>
    <row r="89" spans="1:17" ht="15" x14ac:dyDescent="0.2">
      <c r="A89" s="130" t="s">
        <v>729</v>
      </c>
      <c r="B89" s="131"/>
      <c r="C89" s="131"/>
      <c r="D89" s="131"/>
      <c r="E89" s="131"/>
      <c r="F89" s="131"/>
      <c r="G89" s="131"/>
      <c r="H89" s="131"/>
      <c r="I89" s="131"/>
      <c r="J89" s="43">
        <v>185117</v>
      </c>
      <c r="K89" s="44"/>
      <c r="L89" s="44"/>
      <c r="M89" s="44"/>
      <c r="N89" s="44"/>
      <c r="O89" s="44"/>
      <c r="P89" s="44"/>
      <c r="Q89" s="44"/>
    </row>
    <row r="90" spans="1:17" ht="15" x14ac:dyDescent="0.2">
      <c r="A90" s="130" t="s">
        <v>179</v>
      </c>
      <c r="B90" s="131"/>
      <c r="C90" s="131"/>
      <c r="D90" s="131"/>
      <c r="E90" s="131"/>
      <c r="F90" s="131"/>
      <c r="G90" s="131"/>
      <c r="H90" s="131"/>
      <c r="I90" s="131"/>
      <c r="J90" s="43">
        <v>1338964</v>
      </c>
      <c r="K90" s="44"/>
      <c r="L90" s="44"/>
      <c r="M90" s="44"/>
      <c r="N90" s="44"/>
      <c r="O90" s="43">
        <v>1373.81</v>
      </c>
      <c r="P90" s="44"/>
      <c r="Q90" s="43">
        <v>491.51</v>
      </c>
    </row>
    <row r="91" spans="1:17" ht="15" x14ac:dyDescent="0.2">
      <c r="A91" s="130" t="s">
        <v>186</v>
      </c>
      <c r="B91" s="131"/>
      <c r="C91" s="131"/>
      <c r="D91" s="131"/>
      <c r="E91" s="131"/>
      <c r="F91" s="131"/>
      <c r="G91" s="131"/>
      <c r="H91" s="131"/>
      <c r="I91" s="131"/>
      <c r="J91" s="44"/>
      <c r="K91" s="44"/>
      <c r="L91" s="44"/>
      <c r="M91" s="44"/>
      <c r="N91" s="44"/>
      <c r="O91" s="44"/>
      <c r="P91" s="44"/>
      <c r="Q91" s="44"/>
    </row>
    <row r="92" spans="1:17" ht="15" x14ac:dyDescent="0.2">
      <c r="A92" s="130" t="s">
        <v>606</v>
      </c>
      <c r="B92" s="131"/>
      <c r="C92" s="131"/>
      <c r="D92" s="131"/>
      <c r="E92" s="131"/>
      <c r="F92" s="131"/>
      <c r="G92" s="131"/>
      <c r="H92" s="131"/>
      <c r="I92" s="131"/>
      <c r="J92" s="43">
        <v>1332</v>
      </c>
      <c r="K92" s="43">
        <v>1332</v>
      </c>
      <c r="L92" s="44"/>
      <c r="M92" s="44"/>
      <c r="N92" s="44"/>
      <c r="O92" s="43">
        <v>150.72</v>
      </c>
      <c r="P92" s="44"/>
      <c r="Q92" s="44"/>
    </row>
    <row r="93" spans="1:17" ht="39" customHeight="1" x14ac:dyDescent="0.2">
      <c r="A93" s="130" t="s">
        <v>394</v>
      </c>
      <c r="B93" s="131"/>
      <c r="C93" s="131"/>
      <c r="D93" s="131"/>
      <c r="E93" s="131"/>
      <c r="F93" s="131"/>
      <c r="G93" s="131"/>
      <c r="H93" s="131"/>
      <c r="I93" s="131"/>
      <c r="J93" s="43">
        <v>1598</v>
      </c>
      <c r="K93" s="43">
        <v>1598</v>
      </c>
      <c r="L93" s="44"/>
      <c r="M93" s="44"/>
      <c r="N93" s="44"/>
      <c r="O93" s="43">
        <v>180.86</v>
      </c>
      <c r="P93" s="44"/>
      <c r="Q93" s="44"/>
    </row>
    <row r="94" spans="1:17" ht="26.1" customHeight="1" x14ac:dyDescent="0.2">
      <c r="A94" s="130" t="s">
        <v>395</v>
      </c>
      <c r="B94" s="131"/>
      <c r="C94" s="131"/>
      <c r="D94" s="131"/>
      <c r="E94" s="131"/>
      <c r="F94" s="131"/>
      <c r="G94" s="131"/>
      <c r="H94" s="131"/>
      <c r="I94" s="131"/>
      <c r="J94" s="43">
        <v>30250</v>
      </c>
      <c r="K94" s="43">
        <v>30250</v>
      </c>
      <c r="L94" s="44"/>
      <c r="M94" s="44"/>
      <c r="N94" s="44"/>
      <c r="O94" s="43">
        <v>180.86</v>
      </c>
      <c r="P94" s="44"/>
      <c r="Q94" s="44"/>
    </row>
    <row r="95" spans="1:17" ht="15" x14ac:dyDescent="0.2">
      <c r="A95" s="130" t="s">
        <v>397</v>
      </c>
      <c r="B95" s="131"/>
      <c r="C95" s="131"/>
      <c r="D95" s="131"/>
      <c r="E95" s="131"/>
      <c r="F95" s="131"/>
      <c r="G95" s="131"/>
      <c r="H95" s="131"/>
      <c r="I95" s="131"/>
      <c r="J95" s="43">
        <v>20570</v>
      </c>
      <c r="K95" s="44"/>
      <c r="L95" s="44"/>
      <c r="M95" s="44"/>
      <c r="N95" s="44"/>
      <c r="O95" s="44"/>
      <c r="P95" s="44"/>
      <c r="Q95" s="44"/>
    </row>
    <row r="96" spans="1:17" ht="15" x14ac:dyDescent="0.2">
      <c r="A96" s="130" t="s">
        <v>398</v>
      </c>
      <c r="B96" s="131"/>
      <c r="C96" s="131"/>
      <c r="D96" s="131"/>
      <c r="E96" s="131"/>
      <c r="F96" s="131"/>
      <c r="G96" s="131"/>
      <c r="H96" s="131"/>
      <c r="I96" s="131"/>
      <c r="J96" s="43">
        <v>10890</v>
      </c>
      <c r="K96" s="44"/>
      <c r="L96" s="44"/>
      <c r="M96" s="44"/>
      <c r="N96" s="44"/>
      <c r="O96" s="44"/>
      <c r="P96" s="44"/>
      <c r="Q96" s="44"/>
    </row>
    <row r="97" spans="1:17" ht="15" x14ac:dyDescent="0.2">
      <c r="A97" s="130" t="s">
        <v>179</v>
      </c>
      <c r="B97" s="131"/>
      <c r="C97" s="131"/>
      <c r="D97" s="131"/>
      <c r="E97" s="131"/>
      <c r="F97" s="131"/>
      <c r="G97" s="131"/>
      <c r="H97" s="131"/>
      <c r="I97" s="131"/>
      <c r="J97" s="43">
        <v>61710</v>
      </c>
      <c r="K97" s="44"/>
      <c r="L97" s="44"/>
      <c r="M97" s="44"/>
      <c r="N97" s="44"/>
      <c r="O97" s="43">
        <v>180.86</v>
      </c>
      <c r="P97" s="44"/>
      <c r="Q97" s="44"/>
    </row>
    <row r="98" spans="1:17" ht="15" x14ac:dyDescent="0.2">
      <c r="A98" s="130" t="s">
        <v>194</v>
      </c>
      <c r="B98" s="131"/>
      <c r="C98" s="131"/>
      <c r="D98" s="131"/>
      <c r="E98" s="131"/>
      <c r="F98" s="131"/>
      <c r="G98" s="131"/>
      <c r="H98" s="131"/>
      <c r="I98" s="131"/>
      <c r="J98" s="44"/>
      <c r="K98" s="44"/>
      <c r="L98" s="44"/>
      <c r="M98" s="44"/>
      <c r="N98" s="44"/>
      <c r="O98" s="44"/>
      <c r="P98" s="44"/>
      <c r="Q98" s="44"/>
    </row>
    <row r="99" spans="1:17" ht="15" x14ac:dyDescent="0.2">
      <c r="A99" s="130" t="s">
        <v>699</v>
      </c>
      <c r="B99" s="131"/>
      <c r="C99" s="131"/>
      <c r="D99" s="131"/>
      <c r="E99" s="131"/>
      <c r="F99" s="131"/>
      <c r="G99" s="131"/>
      <c r="H99" s="131"/>
      <c r="I99" s="131"/>
      <c r="J99" s="43">
        <v>174534</v>
      </c>
      <c r="K99" s="44"/>
      <c r="L99" s="44"/>
      <c r="M99" s="44"/>
      <c r="N99" s="44"/>
      <c r="O99" s="44"/>
      <c r="P99" s="44"/>
      <c r="Q99" s="44"/>
    </row>
    <row r="100" spans="1:17" ht="26.1" customHeight="1" x14ac:dyDescent="0.2">
      <c r="A100" s="130" t="s">
        <v>395</v>
      </c>
      <c r="B100" s="131"/>
      <c r="C100" s="131"/>
      <c r="D100" s="131"/>
      <c r="E100" s="131"/>
      <c r="F100" s="131"/>
      <c r="G100" s="131"/>
      <c r="H100" s="131"/>
      <c r="I100" s="131"/>
      <c r="J100" s="43">
        <v>883142</v>
      </c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130" t="s">
        <v>196</v>
      </c>
      <c r="B101" s="131"/>
      <c r="C101" s="131"/>
      <c r="D101" s="131"/>
      <c r="E101" s="131"/>
      <c r="F101" s="131"/>
      <c r="G101" s="131"/>
      <c r="H101" s="131"/>
      <c r="I101" s="131"/>
      <c r="J101" s="44"/>
      <c r="K101" s="44"/>
      <c r="L101" s="44"/>
      <c r="M101" s="44"/>
      <c r="N101" s="44"/>
      <c r="O101" s="44"/>
      <c r="P101" s="44"/>
      <c r="Q101" s="44"/>
    </row>
    <row r="102" spans="1:17" ht="15" x14ac:dyDescent="0.2">
      <c r="A102" s="130" t="s">
        <v>700</v>
      </c>
      <c r="B102" s="131"/>
      <c r="C102" s="131"/>
      <c r="D102" s="131"/>
      <c r="E102" s="131"/>
      <c r="F102" s="131"/>
      <c r="G102" s="131"/>
      <c r="H102" s="131"/>
      <c r="I102" s="131"/>
      <c r="J102" s="43">
        <v>128948</v>
      </c>
      <c r="K102" s="44"/>
      <c r="L102" s="44"/>
      <c r="M102" s="44"/>
      <c r="N102" s="44"/>
      <c r="O102" s="44"/>
      <c r="P102" s="44"/>
      <c r="Q102" s="44"/>
    </row>
    <row r="103" spans="1:17" ht="26.1" customHeight="1" x14ac:dyDescent="0.2">
      <c r="A103" s="130" t="s">
        <v>399</v>
      </c>
      <c r="B103" s="131"/>
      <c r="C103" s="131"/>
      <c r="D103" s="131"/>
      <c r="E103" s="131"/>
      <c r="F103" s="131"/>
      <c r="G103" s="131"/>
      <c r="H103" s="131"/>
      <c r="I103" s="131"/>
      <c r="J103" s="43">
        <v>638293</v>
      </c>
      <c r="K103" s="44"/>
      <c r="L103" s="44"/>
      <c r="M103" s="44"/>
      <c r="N103" s="44"/>
      <c r="O103" s="44"/>
      <c r="P103" s="44"/>
      <c r="Q103" s="44"/>
    </row>
    <row r="104" spans="1:17" ht="15" x14ac:dyDescent="0.2">
      <c r="A104" s="130" t="s">
        <v>206</v>
      </c>
      <c r="B104" s="131"/>
      <c r="C104" s="131"/>
      <c r="D104" s="131"/>
      <c r="E104" s="131"/>
      <c r="F104" s="131"/>
      <c r="G104" s="131"/>
      <c r="H104" s="131"/>
      <c r="I104" s="131"/>
      <c r="J104" s="43">
        <v>2922109</v>
      </c>
      <c r="K104" s="44"/>
      <c r="L104" s="44"/>
      <c r="M104" s="44"/>
      <c r="N104" s="44"/>
      <c r="O104" s="43">
        <v>1554.67</v>
      </c>
      <c r="P104" s="44"/>
      <c r="Q104" s="43">
        <v>491.51</v>
      </c>
    </row>
    <row r="105" spans="1:17" ht="15" x14ac:dyDescent="0.2">
      <c r="A105" s="130" t="s">
        <v>207</v>
      </c>
      <c r="B105" s="131"/>
      <c r="C105" s="131"/>
      <c r="D105" s="131"/>
      <c r="E105" s="131"/>
      <c r="F105" s="131"/>
      <c r="G105" s="131"/>
      <c r="H105" s="131"/>
      <c r="I105" s="131"/>
      <c r="J105" s="44"/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130" t="s">
        <v>208</v>
      </c>
      <c r="B106" s="131"/>
      <c r="C106" s="131"/>
      <c r="D106" s="131"/>
      <c r="E106" s="131"/>
      <c r="F106" s="131"/>
      <c r="G106" s="131"/>
      <c r="H106" s="131"/>
      <c r="I106" s="131"/>
      <c r="J106" s="44"/>
      <c r="K106" s="44"/>
      <c r="L106" s="44"/>
      <c r="M106" s="44"/>
      <c r="N106" s="44"/>
      <c r="O106" s="44"/>
      <c r="P106" s="44"/>
      <c r="Q106" s="44"/>
    </row>
    <row r="107" spans="1:17" ht="15" x14ac:dyDescent="0.2">
      <c r="A107" s="130" t="s">
        <v>611</v>
      </c>
      <c r="B107" s="131"/>
      <c r="C107" s="131"/>
      <c r="D107" s="131"/>
      <c r="E107" s="131"/>
      <c r="F107" s="131"/>
      <c r="G107" s="131"/>
      <c r="H107" s="131"/>
      <c r="I107" s="131"/>
      <c r="J107" s="43">
        <v>10002</v>
      </c>
      <c r="K107" s="43">
        <v>2963</v>
      </c>
      <c r="L107" s="43">
        <v>3270</v>
      </c>
      <c r="M107" s="43">
        <v>166</v>
      </c>
      <c r="N107" s="44"/>
      <c r="O107" s="43">
        <v>268.24</v>
      </c>
      <c r="P107" s="44"/>
      <c r="Q107" s="43">
        <v>11.85</v>
      </c>
    </row>
    <row r="108" spans="1:17" ht="39" customHeight="1" x14ac:dyDescent="0.2">
      <c r="A108" s="130" t="s">
        <v>394</v>
      </c>
      <c r="B108" s="131"/>
      <c r="C108" s="131"/>
      <c r="D108" s="131"/>
      <c r="E108" s="131"/>
      <c r="F108" s="131"/>
      <c r="G108" s="131"/>
      <c r="H108" s="131"/>
      <c r="I108" s="131"/>
      <c r="J108" s="43">
        <v>11249</v>
      </c>
      <c r="K108" s="43">
        <v>3556</v>
      </c>
      <c r="L108" s="43">
        <v>3924</v>
      </c>
      <c r="M108" s="43">
        <v>199</v>
      </c>
      <c r="N108" s="44"/>
      <c r="O108" s="43">
        <v>321.89</v>
      </c>
      <c r="P108" s="44"/>
      <c r="Q108" s="43">
        <v>14.22</v>
      </c>
    </row>
    <row r="109" spans="1:17" ht="26.1" customHeight="1" x14ac:dyDescent="0.2">
      <c r="A109" s="130" t="s">
        <v>395</v>
      </c>
      <c r="B109" s="131"/>
      <c r="C109" s="131"/>
      <c r="D109" s="131"/>
      <c r="E109" s="131"/>
      <c r="F109" s="131"/>
      <c r="G109" s="131"/>
      <c r="H109" s="131"/>
      <c r="I109" s="131"/>
      <c r="J109" s="43">
        <v>115306</v>
      </c>
      <c r="K109" s="43">
        <v>67315</v>
      </c>
      <c r="L109" s="43">
        <v>28920</v>
      </c>
      <c r="M109" s="43">
        <v>3767</v>
      </c>
      <c r="N109" s="44"/>
      <c r="O109" s="43">
        <v>321.89</v>
      </c>
      <c r="P109" s="44"/>
      <c r="Q109" s="43">
        <v>14.22</v>
      </c>
    </row>
    <row r="110" spans="1:17" ht="15" x14ac:dyDescent="0.2">
      <c r="A110" s="130" t="s">
        <v>730</v>
      </c>
      <c r="B110" s="131"/>
      <c r="C110" s="131"/>
      <c r="D110" s="131"/>
      <c r="E110" s="131"/>
      <c r="F110" s="131"/>
      <c r="G110" s="131"/>
      <c r="H110" s="131"/>
      <c r="I110" s="131"/>
      <c r="J110" s="43">
        <v>57576</v>
      </c>
      <c r="K110" s="44"/>
      <c r="L110" s="44"/>
      <c r="M110" s="44"/>
      <c r="N110" s="44"/>
      <c r="O110" s="44"/>
      <c r="P110" s="44"/>
      <c r="Q110" s="44"/>
    </row>
    <row r="111" spans="1:17" ht="15" x14ac:dyDescent="0.2">
      <c r="A111" s="130" t="s">
        <v>731</v>
      </c>
      <c r="B111" s="131"/>
      <c r="C111" s="131"/>
      <c r="D111" s="131"/>
      <c r="E111" s="131"/>
      <c r="F111" s="131"/>
      <c r="G111" s="131"/>
      <c r="H111" s="131"/>
      <c r="I111" s="131"/>
      <c r="J111" s="43">
        <v>36963</v>
      </c>
      <c r="K111" s="44"/>
      <c r="L111" s="44"/>
      <c r="M111" s="44"/>
      <c r="N111" s="44"/>
      <c r="O111" s="44"/>
      <c r="P111" s="44"/>
      <c r="Q111" s="44"/>
    </row>
    <row r="112" spans="1:17" ht="15" x14ac:dyDescent="0.2">
      <c r="A112" s="130" t="s">
        <v>179</v>
      </c>
      <c r="B112" s="131"/>
      <c r="C112" s="131"/>
      <c r="D112" s="131"/>
      <c r="E112" s="131"/>
      <c r="F112" s="131"/>
      <c r="G112" s="131"/>
      <c r="H112" s="131"/>
      <c r="I112" s="131"/>
      <c r="J112" s="43">
        <v>209845</v>
      </c>
      <c r="K112" s="44"/>
      <c r="L112" s="44"/>
      <c r="M112" s="44"/>
      <c r="N112" s="44"/>
      <c r="O112" s="43">
        <v>321.89</v>
      </c>
      <c r="P112" s="44"/>
      <c r="Q112" s="43">
        <v>14.22</v>
      </c>
    </row>
    <row r="113" spans="1:17" ht="15" x14ac:dyDescent="0.2">
      <c r="A113" s="130" t="s">
        <v>400</v>
      </c>
      <c r="B113" s="131"/>
      <c r="C113" s="131"/>
      <c r="D113" s="131"/>
      <c r="E113" s="131"/>
      <c r="F113" s="131"/>
      <c r="G113" s="131"/>
      <c r="H113" s="131"/>
      <c r="I113" s="131"/>
      <c r="J113" s="44"/>
      <c r="K113" s="44"/>
      <c r="L113" s="44"/>
      <c r="M113" s="44"/>
      <c r="N113" s="44"/>
      <c r="O113" s="44"/>
      <c r="P113" s="44"/>
      <c r="Q113" s="44"/>
    </row>
    <row r="114" spans="1:17" ht="15" x14ac:dyDescent="0.2">
      <c r="A114" s="130" t="s">
        <v>614</v>
      </c>
      <c r="B114" s="131"/>
      <c r="C114" s="131"/>
      <c r="D114" s="131"/>
      <c r="E114" s="131"/>
      <c r="F114" s="131"/>
      <c r="G114" s="131"/>
      <c r="H114" s="131"/>
      <c r="I114" s="131"/>
      <c r="J114" s="43">
        <v>3068</v>
      </c>
      <c r="K114" s="43">
        <v>2875</v>
      </c>
      <c r="L114" s="44"/>
      <c r="M114" s="44"/>
      <c r="N114" s="44"/>
      <c r="O114" s="43">
        <v>252.14</v>
      </c>
      <c r="P114" s="44"/>
      <c r="Q114" s="44"/>
    </row>
    <row r="115" spans="1:17" ht="39" customHeight="1" x14ac:dyDescent="0.2">
      <c r="A115" s="130" t="s">
        <v>394</v>
      </c>
      <c r="B115" s="131"/>
      <c r="C115" s="131"/>
      <c r="D115" s="131"/>
      <c r="E115" s="131"/>
      <c r="F115" s="131"/>
      <c r="G115" s="131"/>
      <c r="H115" s="131"/>
      <c r="I115" s="131"/>
      <c r="J115" s="43">
        <v>3643</v>
      </c>
      <c r="K115" s="43">
        <v>3450</v>
      </c>
      <c r="L115" s="44"/>
      <c r="M115" s="44"/>
      <c r="N115" s="44"/>
      <c r="O115" s="43">
        <v>302.57</v>
      </c>
      <c r="P115" s="44"/>
      <c r="Q115" s="44"/>
    </row>
    <row r="116" spans="1:17" ht="26.1" customHeight="1" x14ac:dyDescent="0.2">
      <c r="A116" s="130" t="s">
        <v>395</v>
      </c>
      <c r="B116" s="131"/>
      <c r="C116" s="131"/>
      <c r="D116" s="131"/>
      <c r="E116" s="131"/>
      <c r="F116" s="131"/>
      <c r="G116" s="131"/>
      <c r="H116" s="131"/>
      <c r="I116" s="131"/>
      <c r="J116" s="43">
        <v>66286</v>
      </c>
      <c r="K116" s="43">
        <v>65309</v>
      </c>
      <c r="L116" s="44"/>
      <c r="M116" s="44"/>
      <c r="N116" s="44"/>
      <c r="O116" s="43">
        <v>302.57</v>
      </c>
      <c r="P116" s="44"/>
      <c r="Q116" s="44"/>
    </row>
    <row r="117" spans="1:17" ht="15" x14ac:dyDescent="0.2">
      <c r="A117" s="130" t="s">
        <v>732</v>
      </c>
      <c r="B117" s="131"/>
      <c r="C117" s="131"/>
      <c r="D117" s="131"/>
      <c r="E117" s="131"/>
      <c r="F117" s="131"/>
      <c r="G117" s="131"/>
      <c r="H117" s="131"/>
      <c r="I117" s="131"/>
      <c r="J117" s="43">
        <v>44410</v>
      </c>
      <c r="K117" s="44"/>
      <c r="L117" s="44"/>
      <c r="M117" s="44"/>
      <c r="N117" s="44"/>
      <c r="O117" s="44"/>
      <c r="P117" s="44"/>
      <c r="Q117" s="44"/>
    </row>
    <row r="118" spans="1:17" ht="15" x14ac:dyDescent="0.2">
      <c r="A118" s="130" t="s">
        <v>733</v>
      </c>
      <c r="B118" s="131"/>
      <c r="C118" s="131"/>
      <c r="D118" s="131"/>
      <c r="E118" s="131"/>
      <c r="F118" s="131"/>
      <c r="G118" s="131"/>
      <c r="H118" s="131"/>
      <c r="I118" s="131"/>
      <c r="J118" s="43">
        <v>31348</v>
      </c>
      <c r="K118" s="44"/>
      <c r="L118" s="44"/>
      <c r="M118" s="44"/>
      <c r="N118" s="44"/>
      <c r="O118" s="44"/>
      <c r="P118" s="44"/>
      <c r="Q118" s="44"/>
    </row>
    <row r="119" spans="1:17" ht="15" x14ac:dyDescent="0.2">
      <c r="A119" s="130" t="s">
        <v>179</v>
      </c>
      <c r="B119" s="131"/>
      <c r="C119" s="131"/>
      <c r="D119" s="131"/>
      <c r="E119" s="131"/>
      <c r="F119" s="131"/>
      <c r="G119" s="131"/>
      <c r="H119" s="131"/>
      <c r="I119" s="131"/>
      <c r="J119" s="43">
        <v>142044</v>
      </c>
      <c r="K119" s="44"/>
      <c r="L119" s="44"/>
      <c r="M119" s="44"/>
      <c r="N119" s="44"/>
      <c r="O119" s="43">
        <v>302.57</v>
      </c>
      <c r="P119" s="44"/>
      <c r="Q119" s="44"/>
    </row>
    <row r="120" spans="1:17" ht="15" x14ac:dyDescent="0.2">
      <c r="A120" s="130" t="s">
        <v>206</v>
      </c>
      <c r="B120" s="131"/>
      <c r="C120" s="131"/>
      <c r="D120" s="131"/>
      <c r="E120" s="131"/>
      <c r="F120" s="131"/>
      <c r="G120" s="131"/>
      <c r="H120" s="131"/>
      <c r="I120" s="131"/>
      <c r="J120" s="43">
        <v>351889</v>
      </c>
      <c r="K120" s="44"/>
      <c r="L120" s="44"/>
      <c r="M120" s="44"/>
      <c r="N120" s="44"/>
      <c r="O120" s="43">
        <v>624.46</v>
      </c>
      <c r="P120" s="44"/>
      <c r="Q120" s="43">
        <v>14.22</v>
      </c>
    </row>
    <row r="121" spans="1:17" ht="15" x14ac:dyDescent="0.2">
      <c r="A121" s="130" t="s">
        <v>221</v>
      </c>
      <c r="B121" s="131"/>
      <c r="C121" s="131"/>
      <c r="D121" s="131"/>
      <c r="E121" s="131"/>
      <c r="F121" s="131"/>
      <c r="G121" s="131"/>
      <c r="H121" s="131"/>
      <c r="I121" s="131"/>
      <c r="J121" s="44"/>
      <c r="K121" s="44"/>
      <c r="L121" s="44"/>
      <c r="M121" s="44"/>
      <c r="N121" s="44"/>
      <c r="O121" s="44"/>
      <c r="P121" s="44"/>
      <c r="Q121" s="44"/>
    </row>
    <row r="122" spans="1:17" ht="15" x14ac:dyDescent="0.2">
      <c r="A122" s="130" t="s">
        <v>222</v>
      </c>
      <c r="B122" s="131"/>
      <c r="C122" s="131"/>
      <c r="D122" s="131"/>
      <c r="E122" s="131"/>
      <c r="F122" s="131"/>
      <c r="G122" s="131"/>
      <c r="H122" s="131"/>
      <c r="I122" s="131"/>
      <c r="J122" s="44"/>
      <c r="K122" s="44"/>
      <c r="L122" s="44"/>
      <c r="M122" s="44"/>
      <c r="N122" s="44"/>
      <c r="O122" s="44"/>
      <c r="P122" s="44"/>
      <c r="Q122" s="44"/>
    </row>
    <row r="123" spans="1:17" ht="15" x14ac:dyDescent="0.2">
      <c r="A123" s="130" t="s">
        <v>617</v>
      </c>
      <c r="B123" s="131"/>
      <c r="C123" s="131"/>
      <c r="D123" s="131"/>
      <c r="E123" s="131"/>
      <c r="F123" s="131"/>
      <c r="G123" s="131"/>
      <c r="H123" s="131"/>
      <c r="I123" s="131"/>
      <c r="J123" s="43">
        <v>442</v>
      </c>
      <c r="K123" s="43">
        <v>442</v>
      </c>
      <c r="L123" s="44"/>
      <c r="M123" s="44"/>
      <c r="N123" s="44"/>
      <c r="O123" s="43">
        <v>30</v>
      </c>
      <c r="P123" s="44"/>
      <c r="Q123" s="44"/>
    </row>
    <row r="124" spans="1:17" ht="78" customHeight="1" x14ac:dyDescent="0.2">
      <c r="A124" s="130" t="s">
        <v>401</v>
      </c>
      <c r="B124" s="131"/>
      <c r="C124" s="131"/>
      <c r="D124" s="131"/>
      <c r="E124" s="131"/>
      <c r="F124" s="131"/>
      <c r="G124" s="131"/>
      <c r="H124" s="131"/>
      <c r="I124" s="131"/>
      <c r="J124" s="43">
        <v>530</v>
      </c>
      <c r="K124" s="43">
        <v>530</v>
      </c>
      <c r="L124" s="44"/>
      <c r="M124" s="44"/>
      <c r="N124" s="44"/>
      <c r="O124" s="43">
        <v>36</v>
      </c>
      <c r="P124" s="44"/>
      <c r="Q124" s="44"/>
    </row>
    <row r="125" spans="1:17" ht="26.1" customHeight="1" x14ac:dyDescent="0.2">
      <c r="A125" s="130" t="s">
        <v>402</v>
      </c>
      <c r="B125" s="131"/>
      <c r="C125" s="131"/>
      <c r="D125" s="131"/>
      <c r="E125" s="131"/>
      <c r="F125" s="131"/>
      <c r="G125" s="131"/>
      <c r="H125" s="131"/>
      <c r="I125" s="131"/>
      <c r="J125" s="43">
        <v>10022</v>
      </c>
      <c r="K125" s="43">
        <v>10022</v>
      </c>
      <c r="L125" s="44"/>
      <c r="M125" s="44"/>
      <c r="N125" s="44"/>
      <c r="O125" s="43">
        <v>36</v>
      </c>
      <c r="P125" s="44"/>
      <c r="Q125" s="44"/>
    </row>
    <row r="126" spans="1:17" ht="15" x14ac:dyDescent="0.2">
      <c r="A126" s="130" t="s">
        <v>734</v>
      </c>
      <c r="B126" s="131"/>
      <c r="C126" s="131"/>
      <c r="D126" s="131"/>
      <c r="E126" s="131"/>
      <c r="F126" s="131"/>
      <c r="G126" s="131"/>
      <c r="H126" s="131"/>
      <c r="I126" s="131"/>
      <c r="J126" s="43">
        <v>5512</v>
      </c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130" t="s">
        <v>735</v>
      </c>
      <c r="B127" s="131"/>
      <c r="C127" s="131"/>
      <c r="D127" s="131"/>
      <c r="E127" s="131"/>
      <c r="F127" s="131"/>
      <c r="G127" s="131"/>
      <c r="H127" s="131"/>
      <c r="I127" s="131"/>
      <c r="J127" s="43">
        <v>3207</v>
      </c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130" t="s">
        <v>179</v>
      </c>
      <c r="B128" s="131"/>
      <c r="C128" s="131"/>
      <c r="D128" s="131"/>
      <c r="E128" s="131"/>
      <c r="F128" s="131"/>
      <c r="G128" s="131"/>
      <c r="H128" s="131"/>
      <c r="I128" s="131"/>
      <c r="J128" s="43">
        <v>18741</v>
      </c>
      <c r="K128" s="44"/>
      <c r="L128" s="44"/>
      <c r="M128" s="44"/>
      <c r="N128" s="44"/>
      <c r="O128" s="43">
        <v>36</v>
      </c>
      <c r="P128" s="44"/>
      <c r="Q128" s="44"/>
    </row>
    <row r="129" spans="1:17" ht="15" x14ac:dyDescent="0.2">
      <c r="A129" s="130" t="s">
        <v>206</v>
      </c>
      <c r="B129" s="131"/>
      <c r="C129" s="131"/>
      <c r="D129" s="131"/>
      <c r="E129" s="131"/>
      <c r="F129" s="131"/>
      <c r="G129" s="131"/>
      <c r="H129" s="131"/>
      <c r="I129" s="131"/>
      <c r="J129" s="43">
        <v>18741</v>
      </c>
      <c r="K129" s="44"/>
      <c r="L129" s="44"/>
      <c r="M129" s="44"/>
      <c r="N129" s="44"/>
      <c r="O129" s="43">
        <v>36</v>
      </c>
      <c r="P129" s="44"/>
      <c r="Q129" s="44"/>
    </row>
    <row r="130" spans="1:17" ht="15" x14ac:dyDescent="0.2">
      <c r="A130" s="130" t="s">
        <v>228</v>
      </c>
      <c r="B130" s="131"/>
      <c r="C130" s="131"/>
      <c r="D130" s="131"/>
      <c r="E130" s="131"/>
      <c r="F130" s="131"/>
      <c r="G130" s="131"/>
      <c r="H130" s="131"/>
      <c r="I130" s="131"/>
      <c r="J130" s="43">
        <v>3292739</v>
      </c>
      <c r="K130" s="44"/>
      <c r="L130" s="44"/>
      <c r="M130" s="44"/>
      <c r="N130" s="44"/>
      <c r="O130" s="43">
        <v>2215.13</v>
      </c>
      <c r="P130" s="44"/>
      <c r="Q130" s="43">
        <v>505.73</v>
      </c>
    </row>
    <row r="131" spans="1:17" ht="15" x14ac:dyDescent="0.2">
      <c r="A131" s="130" t="s">
        <v>229</v>
      </c>
      <c r="B131" s="131"/>
      <c r="C131" s="131"/>
      <c r="D131" s="131"/>
      <c r="E131" s="131"/>
      <c r="F131" s="131"/>
      <c r="G131" s="131"/>
      <c r="H131" s="131"/>
      <c r="I131" s="131"/>
      <c r="J131" s="44"/>
      <c r="K131" s="44"/>
      <c r="L131" s="44"/>
      <c r="M131" s="44"/>
      <c r="N131" s="44"/>
      <c r="O131" s="44"/>
      <c r="P131" s="44"/>
      <c r="Q131" s="44"/>
    </row>
    <row r="132" spans="1:17" ht="15" x14ac:dyDescent="0.2">
      <c r="A132" s="130" t="s">
        <v>230</v>
      </c>
      <c r="B132" s="131"/>
      <c r="C132" s="131"/>
      <c r="D132" s="131"/>
      <c r="E132" s="131"/>
      <c r="F132" s="131"/>
      <c r="G132" s="131"/>
      <c r="H132" s="131"/>
      <c r="I132" s="131"/>
      <c r="J132" s="43">
        <v>1561607</v>
      </c>
      <c r="K132" s="44"/>
      <c r="L132" s="44"/>
      <c r="M132" s="44"/>
      <c r="N132" s="44"/>
      <c r="O132" s="44"/>
      <c r="P132" s="44"/>
      <c r="Q132" s="44"/>
    </row>
    <row r="133" spans="1:17" ht="15" x14ac:dyDescent="0.2">
      <c r="A133" s="130" t="s">
        <v>231</v>
      </c>
      <c r="B133" s="131"/>
      <c r="C133" s="131"/>
      <c r="D133" s="131"/>
      <c r="E133" s="131"/>
      <c r="F133" s="131"/>
      <c r="G133" s="131"/>
      <c r="H133" s="131"/>
      <c r="I133" s="131"/>
      <c r="J133" s="43">
        <v>553760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130" t="s">
        <v>232</v>
      </c>
      <c r="B134" s="131"/>
      <c r="C134" s="131"/>
      <c r="D134" s="131"/>
      <c r="E134" s="131"/>
      <c r="F134" s="131"/>
      <c r="G134" s="131"/>
      <c r="H134" s="131"/>
      <c r="I134" s="131"/>
      <c r="J134" s="43">
        <v>562324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130" t="s">
        <v>233</v>
      </c>
      <c r="B135" s="131"/>
      <c r="C135" s="131"/>
      <c r="D135" s="131"/>
      <c r="E135" s="131"/>
      <c r="F135" s="131"/>
      <c r="G135" s="131"/>
      <c r="H135" s="131"/>
      <c r="I135" s="131"/>
      <c r="J135" s="43">
        <v>471306</v>
      </c>
      <c r="K135" s="44"/>
      <c r="L135" s="44"/>
      <c r="M135" s="44"/>
      <c r="N135" s="44"/>
      <c r="O135" s="44"/>
      <c r="P135" s="44"/>
      <c r="Q135" s="44"/>
    </row>
    <row r="136" spans="1:17" ht="15" x14ac:dyDescent="0.2">
      <c r="A136" s="130" t="s">
        <v>234</v>
      </c>
      <c r="B136" s="131"/>
      <c r="C136" s="131"/>
      <c r="D136" s="131"/>
      <c r="E136" s="131"/>
      <c r="F136" s="131"/>
      <c r="G136" s="131"/>
      <c r="H136" s="131"/>
      <c r="I136" s="131"/>
      <c r="J136" s="43">
        <v>267525</v>
      </c>
      <c r="K136" s="44"/>
      <c r="L136" s="44"/>
      <c r="M136" s="44"/>
      <c r="N136" s="44"/>
      <c r="O136" s="44"/>
      <c r="P136" s="44"/>
      <c r="Q136" s="44"/>
    </row>
    <row r="137" spans="1:17" ht="15" x14ac:dyDescent="0.2">
      <c r="A137" s="130" t="s">
        <v>235</v>
      </c>
      <c r="B137" s="131"/>
      <c r="C137" s="131"/>
      <c r="D137" s="131"/>
      <c r="E137" s="131"/>
      <c r="F137" s="131"/>
      <c r="G137" s="131"/>
      <c r="H137" s="131"/>
      <c r="I137" s="131"/>
      <c r="J137" s="43">
        <v>3273998</v>
      </c>
      <c r="K137" s="44"/>
      <c r="L137" s="44"/>
      <c r="M137" s="44"/>
      <c r="N137" s="44"/>
      <c r="O137" s="44"/>
      <c r="P137" s="44"/>
      <c r="Q137" s="44"/>
    </row>
    <row r="138" spans="1:17" ht="26.1" customHeight="1" x14ac:dyDescent="0.2">
      <c r="A138" s="130" t="s">
        <v>736</v>
      </c>
      <c r="B138" s="131"/>
      <c r="C138" s="131"/>
      <c r="D138" s="131"/>
      <c r="E138" s="131"/>
      <c r="F138" s="131"/>
      <c r="G138" s="131"/>
      <c r="H138" s="131"/>
      <c r="I138" s="131"/>
      <c r="J138" s="43">
        <v>127195</v>
      </c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132" t="s">
        <v>228</v>
      </c>
      <c r="B139" s="131"/>
      <c r="C139" s="131"/>
      <c r="D139" s="131"/>
      <c r="E139" s="131"/>
      <c r="F139" s="131"/>
      <c r="G139" s="131"/>
      <c r="H139" s="131"/>
      <c r="I139" s="131"/>
      <c r="J139" s="46">
        <v>3401193</v>
      </c>
      <c r="K139" s="44"/>
      <c r="L139" s="44"/>
      <c r="M139" s="44"/>
      <c r="N139" s="44"/>
      <c r="O139" s="44"/>
      <c r="P139" s="44"/>
      <c r="Q139" s="44"/>
    </row>
    <row r="140" spans="1:17" ht="15" x14ac:dyDescent="0.2">
      <c r="A140" s="130" t="s">
        <v>737</v>
      </c>
      <c r="B140" s="131"/>
      <c r="C140" s="131"/>
      <c r="D140" s="131"/>
      <c r="E140" s="131"/>
      <c r="F140" s="131"/>
      <c r="G140" s="131"/>
      <c r="H140" s="131"/>
      <c r="I140" s="131"/>
      <c r="J140" s="43">
        <v>3419934</v>
      </c>
      <c r="K140" s="44"/>
      <c r="L140" s="44"/>
      <c r="M140" s="44"/>
      <c r="N140" s="44"/>
      <c r="O140" s="44"/>
      <c r="P140" s="44"/>
      <c r="Q140" s="44"/>
    </row>
    <row r="141" spans="1:17" ht="15" x14ac:dyDescent="0.2">
      <c r="A141" s="130" t="s">
        <v>738</v>
      </c>
      <c r="B141" s="131"/>
      <c r="C141" s="131"/>
      <c r="D141" s="131"/>
      <c r="E141" s="131"/>
      <c r="F141" s="131"/>
      <c r="G141" s="131"/>
      <c r="H141" s="131"/>
      <c r="I141" s="131"/>
      <c r="J141" s="43">
        <v>3570411</v>
      </c>
      <c r="K141" s="44"/>
      <c r="L141" s="44"/>
      <c r="M141" s="44"/>
      <c r="N141" s="44"/>
      <c r="O141" s="44"/>
      <c r="P141" s="44"/>
      <c r="Q141" s="44"/>
    </row>
    <row r="142" spans="1:17" ht="15" x14ac:dyDescent="0.2">
      <c r="A142" s="130" t="s">
        <v>739</v>
      </c>
      <c r="B142" s="131"/>
      <c r="C142" s="131"/>
      <c r="D142" s="131"/>
      <c r="E142" s="131"/>
      <c r="F142" s="131"/>
      <c r="G142" s="131"/>
      <c r="H142" s="131"/>
      <c r="I142" s="131"/>
      <c r="J142" s="43">
        <v>107112</v>
      </c>
      <c r="K142" s="44"/>
      <c r="L142" s="44"/>
      <c r="M142" s="44"/>
      <c r="N142" s="44"/>
      <c r="O142" s="44"/>
      <c r="P142" s="44"/>
      <c r="Q142" s="44"/>
    </row>
    <row r="143" spans="1:17" ht="15" x14ac:dyDescent="0.2">
      <c r="A143" s="132" t="s">
        <v>403</v>
      </c>
      <c r="B143" s="131"/>
      <c r="C143" s="131"/>
      <c r="D143" s="131"/>
      <c r="E143" s="131"/>
      <c r="F143" s="131"/>
      <c r="G143" s="131"/>
      <c r="H143" s="131"/>
      <c r="I143" s="131"/>
      <c r="J143" s="46">
        <v>3677523</v>
      </c>
      <c r="K143" s="44"/>
      <c r="L143" s="44"/>
      <c r="M143" s="44"/>
      <c r="N143" s="44"/>
      <c r="O143" s="44"/>
      <c r="P143" s="44"/>
      <c r="Q143" s="44"/>
    </row>
    <row r="144" spans="1:17" ht="15" x14ac:dyDescent="0.2">
      <c r="A144" s="130" t="s">
        <v>740</v>
      </c>
      <c r="B144" s="131"/>
      <c r="C144" s="131"/>
      <c r="D144" s="131"/>
      <c r="E144" s="131"/>
      <c r="F144" s="131"/>
      <c r="G144" s="131"/>
      <c r="H144" s="131"/>
      <c r="I144" s="131"/>
      <c r="J144" s="43">
        <v>735504.6</v>
      </c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132" t="s">
        <v>242</v>
      </c>
      <c r="B145" s="131"/>
      <c r="C145" s="131"/>
      <c r="D145" s="131"/>
      <c r="E145" s="131"/>
      <c r="F145" s="131"/>
      <c r="G145" s="131"/>
      <c r="H145" s="131"/>
      <c r="I145" s="131"/>
      <c r="J145" s="46">
        <v>4413027.5999999996</v>
      </c>
      <c r="K145" s="44"/>
      <c r="L145" s="44"/>
      <c r="M145" s="44"/>
      <c r="N145" s="44"/>
      <c r="O145" s="46">
        <v>2215.13</v>
      </c>
      <c r="P145" s="44"/>
      <c r="Q145" s="46">
        <v>505.73</v>
      </c>
    </row>
    <row r="146" spans="1:17" x14ac:dyDescent="0.2"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</row>
    <row r="147" spans="1:17" x14ac:dyDescent="0.2"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</row>
    <row r="148" spans="1:17" ht="15" x14ac:dyDescent="0.2">
      <c r="A148" s="128" t="s">
        <v>266</v>
      </c>
      <c r="B148" s="127"/>
      <c r="C148" s="127"/>
      <c r="D148" s="127"/>
      <c r="E148" s="127"/>
      <c r="F148" s="127"/>
      <c r="G148" s="127"/>
      <c r="H148" s="127"/>
      <c r="I148" s="127"/>
      <c r="J148" s="127"/>
      <c r="K148" s="127"/>
      <c r="L148" s="127"/>
      <c r="M148" s="127"/>
      <c r="N148" s="127"/>
      <c r="O148" s="127"/>
      <c r="P148" s="127"/>
      <c r="Q148" s="127"/>
    </row>
    <row r="149" spans="1:17" ht="15" x14ac:dyDescent="0.2">
      <c r="A149" s="126" t="s">
        <v>248</v>
      </c>
      <c r="B149" s="127"/>
      <c r="C149" s="127"/>
      <c r="D149" s="127"/>
      <c r="E149" s="127"/>
      <c r="F149" s="127"/>
      <c r="G149" s="127"/>
      <c r="H149" s="127"/>
      <c r="I149" s="127"/>
      <c r="J149" s="127"/>
      <c r="K149" s="127"/>
      <c r="L149" s="127"/>
      <c r="M149" s="127"/>
      <c r="N149" s="127"/>
      <c r="O149" s="127"/>
      <c r="P149" s="127"/>
      <c r="Q149" s="127"/>
    </row>
    <row r="150" spans="1:17" ht="15" x14ac:dyDescent="0.2">
      <c r="A150" s="128"/>
      <c r="B150" s="127"/>
      <c r="C150" s="127"/>
      <c r="D150" s="127"/>
      <c r="E150" s="127"/>
      <c r="F150" s="127"/>
      <c r="G150" s="127"/>
      <c r="H150" s="127"/>
      <c r="I150" s="127"/>
      <c r="J150" s="127"/>
      <c r="K150" s="127"/>
      <c r="L150" s="127"/>
      <c r="M150" s="127"/>
      <c r="N150" s="127"/>
      <c r="O150" s="127"/>
      <c r="P150" s="127"/>
      <c r="Q150" s="127"/>
    </row>
    <row r="151" spans="1:17" ht="15" x14ac:dyDescent="0.2">
      <c r="A151" s="126"/>
      <c r="B151" s="127"/>
      <c r="C151" s="127"/>
      <c r="D151" s="127"/>
      <c r="E151" s="127"/>
      <c r="F151" s="127"/>
      <c r="G151" s="127"/>
      <c r="H151" s="127"/>
      <c r="I151" s="127"/>
      <c r="J151" s="127"/>
      <c r="K151" s="127"/>
      <c r="L151" s="127"/>
      <c r="M151" s="127"/>
      <c r="N151" s="127"/>
      <c r="O151" s="127"/>
      <c r="P151" s="127"/>
      <c r="Q151" s="127"/>
    </row>
    <row r="152" spans="1:17" ht="15" x14ac:dyDescent="0.25">
      <c r="A152"/>
      <c r="B152"/>
      <c r="C152"/>
      <c r="D152"/>
      <c r="E152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</row>
    <row r="153" spans="1:17" ht="15" x14ac:dyDescent="0.2">
      <c r="A153" s="129" t="s">
        <v>267</v>
      </c>
      <c r="B153" s="127"/>
      <c r="C153" s="127"/>
      <c r="D153" s="127"/>
      <c r="E153" s="127"/>
      <c r="F153" s="127"/>
      <c r="G153" s="127"/>
      <c r="H153" s="127"/>
      <c r="I153" s="127"/>
      <c r="J153" s="127"/>
      <c r="K153" s="127"/>
      <c r="L153" s="127"/>
      <c r="M153" s="127"/>
      <c r="N153" s="127"/>
      <c r="O153" s="127"/>
      <c r="P153" s="127"/>
      <c r="Q153" s="127"/>
    </row>
    <row r="154" spans="1:17" ht="15" x14ac:dyDescent="0.2">
      <c r="A154" s="126" t="s">
        <v>248</v>
      </c>
      <c r="B154" s="127"/>
      <c r="C154" s="127"/>
      <c r="D154" s="127"/>
      <c r="E154" s="127"/>
      <c r="F154" s="127"/>
      <c r="G154" s="127"/>
      <c r="H154" s="127"/>
      <c r="I154" s="127"/>
      <c r="J154" s="127"/>
      <c r="K154" s="127"/>
      <c r="L154" s="127"/>
      <c r="M154" s="127"/>
      <c r="N154" s="127"/>
      <c r="O154" s="127"/>
      <c r="P154" s="127"/>
      <c r="Q154" s="127"/>
    </row>
    <row r="155" spans="1:17" ht="15" x14ac:dyDescent="0.2">
      <c r="A155" s="126"/>
      <c r="B155" s="127"/>
      <c r="C155" s="127"/>
      <c r="D155" s="127"/>
      <c r="E155" s="127"/>
      <c r="F155" s="127"/>
      <c r="G155" s="127"/>
      <c r="H155" s="127"/>
      <c r="I155" s="127"/>
      <c r="J155" s="127"/>
      <c r="K155" s="127"/>
      <c r="L155" s="127"/>
      <c r="M155" s="127"/>
      <c r="N155" s="127"/>
      <c r="O155" s="127"/>
      <c r="P155" s="127"/>
      <c r="Q155" s="127"/>
    </row>
    <row r="156" spans="1:17" ht="15" x14ac:dyDescent="0.25">
      <c r="A156"/>
      <c r="B156"/>
      <c r="C156"/>
      <c r="D156"/>
      <c r="E156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</row>
    <row r="157" spans="1:17" x14ac:dyDescent="0.2"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</row>
    <row r="158" spans="1:17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1:17" x14ac:dyDescent="0.2"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</row>
    <row r="160" spans="1:17" x14ac:dyDescent="0.2"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</row>
    <row r="161" spans="6:17" x14ac:dyDescent="0.2"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</row>
    <row r="162" spans="6:17" x14ac:dyDescent="0.2"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6:17" x14ac:dyDescent="0.2"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6:17" x14ac:dyDescent="0.2"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</row>
    <row r="165" spans="6:17" x14ac:dyDescent="0.2"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</row>
    <row r="166" spans="6:17" x14ac:dyDescent="0.2"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</row>
    <row r="167" spans="6:17" x14ac:dyDescent="0.2"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6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6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6:17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6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6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6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6:17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6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6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</sheetData>
  <mergeCells count="111">
    <mergeCell ref="L2:Q2"/>
    <mergeCell ref="L3:Q3"/>
    <mergeCell ref="L4:Q4"/>
    <mergeCell ref="L5:Q5"/>
    <mergeCell ref="C6:O6"/>
    <mergeCell ref="J16:K16"/>
    <mergeCell ref="J17:K17"/>
    <mergeCell ref="J18:K18"/>
    <mergeCell ref="J19:K19"/>
    <mergeCell ref="J20:K20"/>
    <mergeCell ref="J21:K21"/>
    <mergeCell ref="A25:A27"/>
    <mergeCell ref="B25:B27"/>
    <mergeCell ref="C25:C27"/>
    <mergeCell ref="D25:D27"/>
    <mergeCell ref="E25:E27"/>
    <mergeCell ref="F25:I25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A54:Q54"/>
    <mergeCell ref="A57:Q57"/>
    <mergeCell ref="A59:Q59"/>
    <mergeCell ref="A77:I77"/>
    <mergeCell ref="A78:I78"/>
    <mergeCell ref="A79:I79"/>
    <mergeCell ref="A29:Q29"/>
    <mergeCell ref="A36:Q36"/>
    <mergeCell ref="A43:Q43"/>
    <mergeCell ref="A46:Q46"/>
    <mergeCell ref="A47:Q47"/>
    <mergeCell ref="A52:Q52"/>
    <mergeCell ref="A86:I86"/>
    <mergeCell ref="A87:I87"/>
    <mergeCell ref="A88:I88"/>
    <mergeCell ref="A89:I89"/>
    <mergeCell ref="A90:I90"/>
    <mergeCell ref="A91:I91"/>
    <mergeCell ref="A80:I80"/>
    <mergeCell ref="A81:I81"/>
    <mergeCell ref="A82:I82"/>
    <mergeCell ref="A83:I83"/>
    <mergeCell ref="A84:I84"/>
    <mergeCell ref="A85:I85"/>
    <mergeCell ref="A98:I98"/>
    <mergeCell ref="A99:I99"/>
    <mergeCell ref="A100:I100"/>
    <mergeCell ref="A101:I101"/>
    <mergeCell ref="A102:I102"/>
    <mergeCell ref="A103:I103"/>
    <mergeCell ref="A92:I92"/>
    <mergeCell ref="A93:I93"/>
    <mergeCell ref="A94:I94"/>
    <mergeCell ref="A95:I95"/>
    <mergeCell ref="A96:I96"/>
    <mergeCell ref="A97:I97"/>
    <mergeCell ref="A110:I110"/>
    <mergeCell ref="A111:I111"/>
    <mergeCell ref="A112:I112"/>
    <mergeCell ref="A113:I113"/>
    <mergeCell ref="A114:I114"/>
    <mergeCell ref="A115:I115"/>
    <mergeCell ref="A104:I104"/>
    <mergeCell ref="A105:I105"/>
    <mergeCell ref="A106:I106"/>
    <mergeCell ref="A107:I107"/>
    <mergeCell ref="A108:I108"/>
    <mergeCell ref="A109:I109"/>
    <mergeCell ref="A122:I122"/>
    <mergeCell ref="A123:I123"/>
    <mergeCell ref="A124:I124"/>
    <mergeCell ref="A125:I125"/>
    <mergeCell ref="A126:I126"/>
    <mergeCell ref="A127:I127"/>
    <mergeCell ref="A116:I116"/>
    <mergeCell ref="A117:I117"/>
    <mergeCell ref="A118:I118"/>
    <mergeCell ref="A119:I119"/>
    <mergeCell ref="A120:I120"/>
    <mergeCell ref="A121:I121"/>
    <mergeCell ref="A134:I134"/>
    <mergeCell ref="A135:I135"/>
    <mergeCell ref="A136:I136"/>
    <mergeCell ref="A137:I137"/>
    <mergeCell ref="A138:I138"/>
    <mergeCell ref="A139:I139"/>
    <mergeCell ref="A128:I128"/>
    <mergeCell ref="A129:I129"/>
    <mergeCell ref="A130:I130"/>
    <mergeCell ref="A131:I131"/>
    <mergeCell ref="A132:I132"/>
    <mergeCell ref="A133:I133"/>
    <mergeCell ref="A155:Q155"/>
    <mergeCell ref="A148:Q148"/>
    <mergeCell ref="A149:Q149"/>
    <mergeCell ref="A150:Q150"/>
    <mergeCell ref="A151:Q151"/>
    <mergeCell ref="A153:Q153"/>
    <mergeCell ref="A154:Q154"/>
    <mergeCell ref="A140:I140"/>
    <mergeCell ref="A141:I141"/>
    <mergeCell ref="A142:I142"/>
    <mergeCell ref="A143:I143"/>
    <mergeCell ref="A144:I144"/>
    <mergeCell ref="A145:I145"/>
  </mergeCells>
  <pageMargins left="0.23622047244094491" right="0" top="0.39370078740157483" bottom="0.39370078740157483" header="0.19685039370078741" footer="0.19685039370078741"/>
  <pageSetup paperSize="9" scale="93" fitToHeight="1000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2"/>
  <sheetViews>
    <sheetView showGridLines="0" topLeftCell="A136" zoomScaleNormal="75" zoomScaleSheetLayoutView="75" workbookViewId="0">
      <selection activeCell="C161" sqref="C161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9.5703125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143" t="s">
        <v>260</v>
      </c>
      <c r="M2" s="144"/>
      <c r="N2" s="144"/>
      <c r="O2" s="144"/>
      <c r="P2" s="144"/>
      <c r="Q2" s="144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143" t="s">
        <v>261</v>
      </c>
      <c r="M3" s="144"/>
      <c r="N3" s="144"/>
      <c r="O3" s="144"/>
      <c r="P3" s="144"/>
      <c r="Q3" s="144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143" t="s">
        <v>262</v>
      </c>
      <c r="M4" s="144"/>
      <c r="N4" s="144"/>
      <c r="O4" s="144"/>
      <c r="P4" s="144"/>
      <c r="Q4" s="144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143" t="s">
        <v>264</v>
      </c>
      <c r="M5" s="144"/>
      <c r="N5" s="144"/>
      <c r="O5" s="144"/>
      <c r="P5" s="144"/>
      <c r="Q5" s="144"/>
    </row>
    <row r="6" spans="1:18" ht="32.25" customHeight="1" x14ac:dyDescent="0.25">
      <c r="A6" s="36"/>
      <c r="B6" s="9"/>
      <c r="C6" s="145" t="s">
        <v>674</v>
      </c>
      <c r="D6" s="144"/>
      <c r="E6" s="144"/>
      <c r="F6" s="144"/>
      <c r="G6" s="144"/>
      <c r="H6" s="144"/>
      <c r="I6" s="144"/>
      <c r="J6" s="144"/>
      <c r="K6" s="144"/>
      <c r="L6" s="144"/>
      <c r="M6" s="144"/>
      <c r="N6" s="144"/>
      <c r="O6" s="144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675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676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136" t="s">
        <v>677</v>
      </c>
      <c r="K16" s="137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136" t="s">
        <v>678</v>
      </c>
      <c r="K17" s="137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136" t="s">
        <v>679</v>
      </c>
      <c r="K18" s="137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136" t="s">
        <v>680</v>
      </c>
      <c r="K19" s="137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136" t="s">
        <v>681</v>
      </c>
      <c r="K20" s="137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136" t="s">
        <v>682</v>
      </c>
      <c r="K21" s="137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138" t="s">
        <v>8</v>
      </c>
      <c r="B25" s="140" t="s">
        <v>9</v>
      </c>
      <c r="C25" s="134" t="s">
        <v>10</v>
      </c>
      <c r="D25" s="134" t="s">
        <v>11</v>
      </c>
      <c r="E25" s="134" t="s">
        <v>12</v>
      </c>
      <c r="F25" s="134" t="s">
        <v>13</v>
      </c>
      <c r="G25" s="135"/>
      <c r="H25" s="135"/>
      <c r="I25" s="135"/>
      <c r="J25" s="134" t="s">
        <v>14</v>
      </c>
      <c r="K25" s="135"/>
      <c r="L25" s="135"/>
      <c r="M25" s="135"/>
      <c r="N25" s="134" t="s">
        <v>15</v>
      </c>
      <c r="O25" s="134" t="s">
        <v>16</v>
      </c>
      <c r="P25" s="134" t="s">
        <v>17</v>
      </c>
      <c r="Q25" s="134" t="s">
        <v>18</v>
      </c>
    </row>
    <row r="26" spans="1:17" ht="15.75" customHeight="1" x14ac:dyDescent="0.2">
      <c r="A26" s="139"/>
      <c r="B26" s="141"/>
      <c r="C26" s="142"/>
      <c r="D26" s="134"/>
      <c r="E26" s="135"/>
      <c r="F26" s="134" t="s">
        <v>19</v>
      </c>
      <c r="G26" s="134" t="s">
        <v>20</v>
      </c>
      <c r="H26" s="135"/>
      <c r="I26" s="135"/>
      <c r="J26" s="134" t="s">
        <v>19</v>
      </c>
      <c r="K26" s="134" t="s">
        <v>20</v>
      </c>
      <c r="L26" s="135"/>
      <c r="M26" s="135"/>
      <c r="N26" s="134"/>
      <c r="O26" s="134"/>
      <c r="P26" s="134"/>
      <c r="Q26" s="134"/>
    </row>
    <row r="27" spans="1:17" ht="15.75" customHeight="1" x14ac:dyDescent="0.2">
      <c r="A27" s="139"/>
      <c r="B27" s="141"/>
      <c r="C27" s="142"/>
      <c r="D27" s="134"/>
      <c r="E27" s="135"/>
      <c r="F27" s="135"/>
      <c r="G27" s="48" t="s">
        <v>21</v>
      </c>
      <c r="H27" s="48" t="s">
        <v>22</v>
      </c>
      <c r="I27" s="48" t="s">
        <v>23</v>
      </c>
      <c r="J27" s="135"/>
      <c r="K27" s="48" t="s">
        <v>21</v>
      </c>
      <c r="L27" s="48" t="s">
        <v>22</v>
      </c>
      <c r="M27" s="48" t="s">
        <v>23</v>
      </c>
      <c r="N27" s="134"/>
      <c r="O27" s="134"/>
      <c r="P27" s="134"/>
      <c r="Q27" s="134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133" t="s">
        <v>269</v>
      </c>
      <c r="B29" s="131"/>
      <c r="C29" s="131"/>
      <c r="D29" s="131"/>
      <c r="E29" s="131"/>
      <c r="F29" s="131"/>
      <c r="G29" s="131"/>
      <c r="H29" s="131"/>
      <c r="I29" s="131"/>
      <c r="J29" s="131"/>
      <c r="K29" s="131"/>
      <c r="L29" s="131"/>
      <c r="M29" s="131"/>
      <c r="N29" s="131"/>
      <c r="O29" s="131"/>
      <c r="P29" s="131"/>
      <c r="Q29" s="131"/>
    </row>
    <row r="30" spans="1:17" ht="63" x14ac:dyDescent="0.2">
      <c r="A30" s="39" t="s">
        <v>25</v>
      </c>
      <c r="B30" s="40" t="s">
        <v>270</v>
      </c>
      <c r="C30" s="41" t="s">
        <v>271</v>
      </c>
      <c r="D30" s="31" t="s">
        <v>272</v>
      </c>
      <c r="E30" s="45">
        <v>38</v>
      </c>
      <c r="F30" s="43">
        <v>56.16</v>
      </c>
      <c r="G30" s="43">
        <v>12.24</v>
      </c>
      <c r="H30" s="43">
        <v>43.92</v>
      </c>
      <c r="I30" s="43">
        <v>4.46</v>
      </c>
      <c r="J30" s="44">
        <v>2134</v>
      </c>
      <c r="K30" s="44">
        <v>465</v>
      </c>
      <c r="L30" s="44">
        <v>1669</v>
      </c>
      <c r="M30" s="44">
        <v>169</v>
      </c>
      <c r="N30" s="44">
        <v>1.27</v>
      </c>
      <c r="O30" s="44">
        <v>48.26</v>
      </c>
      <c r="P30" s="44">
        <v>0.35</v>
      </c>
      <c r="Q30" s="44">
        <v>13.3</v>
      </c>
    </row>
    <row r="31" spans="1:17" ht="63" x14ac:dyDescent="0.2">
      <c r="A31" s="39" t="s">
        <v>30</v>
      </c>
      <c r="B31" s="40" t="s">
        <v>273</v>
      </c>
      <c r="C31" s="41" t="s">
        <v>274</v>
      </c>
      <c r="D31" s="31" t="s">
        <v>272</v>
      </c>
      <c r="E31" s="42" t="s">
        <v>683</v>
      </c>
      <c r="F31" s="43">
        <v>9.91</v>
      </c>
      <c r="G31" s="43">
        <v>1.42</v>
      </c>
      <c r="H31" s="43">
        <v>8.49</v>
      </c>
      <c r="I31" s="43">
        <v>0.89</v>
      </c>
      <c r="J31" s="44">
        <v>377</v>
      </c>
      <c r="K31" s="44">
        <v>54</v>
      </c>
      <c r="L31" s="44">
        <v>323</v>
      </c>
      <c r="M31" s="44">
        <v>34</v>
      </c>
      <c r="N31" s="44">
        <v>0.15</v>
      </c>
      <c r="O31" s="44">
        <v>5.7</v>
      </c>
      <c r="P31" s="44">
        <v>7.0000000000000007E-2</v>
      </c>
      <c r="Q31" s="44">
        <v>2.66</v>
      </c>
    </row>
    <row r="32" spans="1:17" ht="63" x14ac:dyDescent="0.2">
      <c r="A32" s="39" t="s">
        <v>35</v>
      </c>
      <c r="B32" s="40" t="s">
        <v>275</v>
      </c>
      <c r="C32" s="41" t="s">
        <v>276</v>
      </c>
      <c r="D32" s="31" t="s">
        <v>277</v>
      </c>
      <c r="E32" s="42" t="s">
        <v>683</v>
      </c>
      <c r="F32" s="43">
        <v>197.26</v>
      </c>
      <c r="G32" s="43">
        <v>12.95</v>
      </c>
      <c r="H32" s="43">
        <v>184.31</v>
      </c>
      <c r="I32" s="43">
        <v>13.26</v>
      </c>
      <c r="J32" s="44">
        <v>7496</v>
      </c>
      <c r="K32" s="44">
        <v>492</v>
      </c>
      <c r="L32" s="44">
        <v>7004</v>
      </c>
      <c r="M32" s="44">
        <v>504</v>
      </c>
      <c r="N32" s="44">
        <v>1.24</v>
      </c>
      <c r="O32" s="44">
        <v>47.12</v>
      </c>
      <c r="P32" s="44">
        <v>1.04</v>
      </c>
      <c r="Q32" s="44">
        <v>39.520000000000003</v>
      </c>
    </row>
    <row r="33" spans="1:17" ht="111.75" x14ac:dyDescent="0.2">
      <c r="A33" s="39" t="s">
        <v>39</v>
      </c>
      <c r="B33" s="40" t="s">
        <v>278</v>
      </c>
      <c r="C33" s="41" t="s">
        <v>279</v>
      </c>
      <c r="D33" s="31" t="s">
        <v>280</v>
      </c>
      <c r="E33" s="42" t="s">
        <v>684</v>
      </c>
      <c r="F33" s="43">
        <v>109.84</v>
      </c>
      <c r="G33" s="43">
        <v>109.84</v>
      </c>
      <c r="H33" s="44"/>
      <c r="I33" s="44"/>
      <c r="J33" s="44">
        <v>308</v>
      </c>
      <c r="K33" s="44">
        <v>308</v>
      </c>
      <c r="L33" s="44"/>
      <c r="M33" s="44"/>
      <c r="N33" s="44">
        <v>9.9224999999999994</v>
      </c>
      <c r="O33" s="44">
        <v>27.78</v>
      </c>
      <c r="P33" s="44"/>
      <c r="Q33" s="44"/>
    </row>
    <row r="34" spans="1:17" ht="104.25" x14ac:dyDescent="0.2">
      <c r="A34" s="39" t="s">
        <v>44</v>
      </c>
      <c r="B34" s="40" t="s">
        <v>282</v>
      </c>
      <c r="C34" s="41" t="s">
        <v>283</v>
      </c>
      <c r="D34" s="31" t="s">
        <v>79</v>
      </c>
      <c r="E34" s="45">
        <v>50</v>
      </c>
      <c r="F34" s="43">
        <v>8.2200000000000006</v>
      </c>
      <c r="G34" s="43">
        <v>8.2200000000000006</v>
      </c>
      <c r="H34" s="44"/>
      <c r="I34" s="44"/>
      <c r="J34" s="44">
        <v>411</v>
      </c>
      <c r="K34" s="44">
        <v>411</v>
      </c>
      <c r="L34" s="44"/>
      <c r="M34" s="44"/>
      <c r="N34" s="44">
        <v>0.72099999999999997</v>
      </c>
      <c r="O34" s="44">
        <v>36.049999999999997</v>
      </c>
      <c r="P34" s="44"/>
      <c r="Q34" s="44"/>
    </row>
    <row r="35" spans="1:17" ht="72.75" x14ac:dyDescent="0.2">
      <c r="A35" s="39" t="s">
        <v>46</v>
      </c>
      <c r="B35" s="40" t="s">
        <v>284</v>
      </c>
      <c r="C35" s="41" t="s">
        <v>285</v>
      </c>
      <c r="D35" s="31" t="s">
        <v>137</v>
      </c>
      <c r="E35" s="42" t="s">
        <v>685</v>
      </c>
      <c r="F35" s="43">
        <v>697.54</v>
      </c>
      <c r="G35" s="43">
        <v>249.08</v>
      </c>
      <c r="H35" s="43">
        <v>448.46</v>
      </c>
      <c r="I35" s="43">
        <v>15.16</v>
      </c>
      <c r="J35" s="44">
        <v>39</v>
      </c>
      <c r="K35" s="44">
        <v>14</v>
      </c>
      <c r="L35" s="44">
        <v>25</v>
      </c>
      <c r="M35" s="44">
        <v>1</v>
      </c>
      <c r="N35" s="44">
        <v>22.5</v>
      </c>
      <c r="O35" s="44">
        <v>1.26</v>
      </c>
      <c r="P35" s="44">
        <v>1.02</v>
      </c>
      <c r="Q35" s="44">
        <v>0.06</v>
      </c>
    </row>
    <row r="36" spans="1:17" ht="19.149999999999999" customHeight="1" x14ac:dyDescent="0.2">
      <c r="A36" s="133" t="s">
        <v>289</v>
      </c>
      <c r="B36" s="131"/>
      <c r="C36" s="131"/>
      <c r="D36" s="131"/>
      <c r="E36" s="131"/>
      <c r="F36" s="131"/>
      <c r="G36" s="131"/>
      <c r="H36" s="131"/>
      <c r="I36" s="131"/>
      <c r="J36" s="131"/>
      <c r="K36" s="131"/>
      <c r="L36" s="131"/>
      <c r="M36" s="131"/>
      <c r="N36" s="131"/>
      <c r="O36" s="131"/>
      <c r="P36" s="131"/>
      <c r="Q36" s="131"/>
    </row>
    <row r="37" spans="1:17" ht="63" x14ac:dyDescent="0.2">
      <c r="A37" s="39" t="s">
        <v>48</v>
      </c>
      <c r="B37" s="40" t="s">
        <v>290</v>
      </c>
      <c r="C37" s="41" t="s">
        <v>291</v>
      </c>
      <c r="D37" s="31" t="s">
        <v>277</v>
      </c>
      <c r="E37" s="42" t="s">
        <v>683</v>
      </c>
      <c r="F37" s="43">
        <v>63.77</v>
      </c>
      <c r="G37" s="43">
        <v>4.13</v>
      </c>
      <c r="H37" s="43">
        <v>59.64</v>
      </c>
      <c r="I37" s="43">
        <v>7.13</v>
      </c>
      <c r="J37" s="44">
        <v>2423</v>
      </c>
      <c r="K37" s="44">
        <v>157</v>
      </c>
      <c r="L37" s="44">
        <v>2266</v>
      </c>
      <c r="M37" s="44">
        <v>271</v>
      </c>
      <c r="N37" s="44">
        <v>0.44</v>
      </c>
      <c r="O37" s="44">
        <v>16.72</v>
      </c>
      <c r="P37" s="44">
        <v>0.48</v>
      </c>
      <c r="Q37" s="44">
        <v>18.239999999999998</v>
      </c>
    </row>
    <row r="38" spans="1:17" ht="63" x14ac:dyDescent="0.2">
      <c r="A38" s="39" t="s">
        <v>52</v>
      </c>
      <c r="B38" s="40" t="s">
        <v>292</v>
      </c>
      <c r="C38" s="41" t="s">
        <v>293</v>
      </c>
      <c r="D38" s="31" t="s">
        <v>277</v>
      </c>
      <c r="E38" s="42" t="s">
        <v>683</v>
      </c>
      <c r="F38" s="43">
        <v>58.52</v>
      </c>
      <c r="G38" s="43">
        <v>3.85</v>
      </c>
      <c r="H38" s="43">
        <v>54.67</v>
      </c>
      <c r="I38" s="43">
        <v>6.54</v>
      </c>
      <c r="J38" s="44">
        <v>2224</v>
      </c>
      <c r="K38" s="44">
        <v>146</v>
      </c>
      <c r="L38" s="44">
        <v>2078</v>
      </c>
      <c r="M38" s="44">
        <v>249</v>
      </c>
      <c r="N38" s="44">
        <v>0.41</v>
      </c>
      <c r="O38" s="44">
        <v>15.58</v>
      </c>
      <c r="P38" s="44">
        <v>0.44</v>
      </c>
      <c r="Q38" s="44">
        <v>16.72</v>
      </c>
    </row>
    <row r="39" spans="1:17" ht="96.75" x14ac:dyDescent="0.2">
      <c r="A39" s="39" t="s">
        <v>57</v>
      </c>
      <c r="B39" s="40" t="s">
        <v>294</v>
      </c>
      <c r="C39" s="41" t="s">
        <v>295</v>
      </c>
      <c r="D39" s="31" t="s">
        <v>277</v>
      </c>
      <c r="E39" s="42" t="s">
        <v>683</v>
      </c>
      <c r="F39" s="43">
        <v>303.89</v>
      </c>
      <c r="G39" s="43">
        <v>73.06</v>
      </c>
      <c r="H39" s="43">
        <v>218.15</v>
      </c>
      <c r="I39" s="43">
        <v>12.44</v>
      </c>
      <c r="J39" s="44">
        <v>11548</v>
      </c>
      <c r="K39" s="44">
        <v>2776</v>
      </c>
      <c r="L39" s="44">
        <v>8290</v>
      </c>
      <c r="M39" s="44">
        <v>473</v>
      </c>
      <c r="N39" s="44">
        <v>7.2625000000000002</v>
      </c>
      <c r="O39" s="44">
        <v>275.98</v>
      </c>
      <c r="P39" s="44">
        <v>0.97499999999999998</v>
      </c>
      <c r="Q39" s="44">
        <v>37.049999999999997</v>
      </c>
    </row>
    <row r="40" spans="1:17" ht="132" x14ac:dyDescent="0.2">
      <c r="A40" s="39" t="s">
        <v>60</v>
      </c>
      <c r="B40" s="40" t="s">
        <v>296</v>
      </c>
      <c r="C40" s="41" t="s">
        <v>297</v>
      </c>
      <c r="D40" s="31" t="s">
        <v>298</v>
      </c>
      <c r="E40" s="42" t="s">
        <v>686</v>
      </c>
      <c r="F40" s="43">
        <v>1205.25</v>
      </c>
      <c r="G40" s="43">
        <v>368.54</v>
      </c>
      <c r="H40" s="43">
        <v>835.1</v>
      </c>
      <c r="I40" s="43">
        <v>76.38</v>
      </c>
      <c r="J40" s="44">
        <v>1266</v>
      </c>
      <c r="K40" s="44">
        <v>387</v>
      </c>
      <c r="L40" s="44">
        <v>877</v>
      </c>
      <c r="M40" s="44">
        <v>80</v>
      </c>
      <c r="N40" s="44">
        <v>34.9</v>
      </c>
      <c r="O40" s="44">
        <v>36.65</v>
      </c>
      <c r="P40" s="44">
        <v>5.6</v>
      </c>
      <c r="Q40" s="44">
        <v>5.88</v>
      </c>
    </row>
    <row r="41" spans="1:17" ht="75" x14ac:dyDescent="0.2">
      <c r="A41" s="39" t="s">
        <v>65</v>
      </c>
      <c r="B41" s="40" t="s">
        <v>278</v>
      </c>
      <c r="C41" s="41" t="s">
        <v>299</v>
      </c>
      <c r="D41" s="31" t="s">
        <v>280</v>
      </c>
      <c r="E41" s="42" t="s">
        <v>687</v>
      </c>
      <c r="F41" s="43">
        <v>223.86</v>
      </c>
      <c r="G41" s="43">
        <v>219.68</v>
      </c>
      <c r="H41" s="44"/>
      <c r="I41" s="44"/>
      <c r="J41" s="44">
        <v>134</v>
      </c>
      <c r="K41" s="44">
        <v>132</v>
      </c>
      <c r="L41" s="44"/>
      <c r="M41" s="44"/>
      <c r="N41" s="44">
        <v>19.844999999999999</v>
      </c>
      <c r="O41" s="44">
        <v>11.91</v>
      </c>
      <c r="P41" s="44"/>
      <c r="Q41" s="44"/>
    </row>
    <row r="42" spans="1:17" ht="63" x14ac:dyDescent="0.2">
      <c r="A42" s="39" t="s">
        <v>70</v>
      </c>
      <c r="B42" s="40" t="s">
        <v>282</v>
      </c>
      <c r="C42" s="41" t="s">
        <v>300</v>
      </c>
      <c r="D42" s="31" t="s">
        <v>79</v>
      </c>
      <c r="E42" s="42" t="s">
        <v>688</v>
      </c>
      <c r="F42" s="43">
        <v>13.08</v>
      </c>
      <c r="G42" s="43">
        <v>11.74</v>
      </c>
      <c r="H42" s="44"/>
      <c r="I42" s="44"/>
      <c r="J42" s="44">
        <v>654</v>
      </c>
      <c r="K42" s="44">
        <v>587</v>
      </c>
      <c r="L42" s="44"/>
      <c r="M42" s="44"/>
      <c r="N42" s="44">
        <v>1.03</v>
      </c>
      <c r="O42" s="44">
        <v>51.5</v>
      </c>
      <c r="P42" s="44"/>
      <c r="Q42" s="44"/>
    </row>
    <row r="43" spans="1:17" ht="19.149999999999999" customHeight="1" x14ac:dyDescent="0.2">
      <c r="A43" s="130" t="s">
        <v>307</v>
      </c>
      <c r="B43" s="131"/>
      <c r="C43" s="131"/>
      <c r="D43" s="131"/>
      <c r="E43" s="131"/>
      <c r="F43" s="131"/>
      <c r="G43" s="131"/>
      <c r="H43" s="131"/>
      <c r="I43" s="131"/>
      <c r="J43" s="131"/>
      <c r="K43" s="131"/>
      <c r="L43" s="131"/>
      <c r="M43" s="131"/>
      <c r="N43" s="131"/>
      <c r="O43" s="131"/>
      <c r="P43" s="131"/>
      <c r="Q43" s="131"/>
    </row>
    <row r="44" spans="1:17" ht="63" x14ac:dyDescent="0.2">
      <c r="A44" s="39" t="s">
        <v>73</v>
      </c>
      <c r="B44" s="40" t="s">
        <v>308</v>
      </c>
      <c r="C44" s="41" t="s">
        <v>309</v>
      </c>
      <c r="D44" s="31" t="s">
        <v>310</v>
      </c>
      <c r="E44" s="45">
        <v>50</v>
      </c>
      <c r="F44" s="43">
        <v>204.18</v>
      </c>
      <c r="G44" s="43">
        <v>34.659999999999997</v>
      </c>
      <c r="H44" s="43">
        <v>162.31</v>
      </c>
      <c r="I44" s="43">
        <v>17.47</v>
      </c>
      <c r="J44" s="44">
        <v>10209</v>
      </c>
      <c r="K44" s="44">
        <v>1733</v>
      </c>
      <c r="L44" s="44">
        <v>8116</v>
      </c>
      <c r="M44" s="44">
        <v>874</v>
      </c>
      <c r="N44" s="44">
        <v>3.32</v>
      </c>
      <c r="O44" s="44">
        <v>166</v>
      </c>
      <c r="P44" s="44">
        <v>1.37</v>
      </c>
      <c r="Q44" s="44">
        <v>68.5</v>
      </c>
    </row>
    <row r="45" spans="1:17" ht="63" x14ac:dyDescent="0.2">
      <c r="A45" s="39" t="s">
        <v>76</v>
      </c>
      <c r="B45" s="40" t="s">
        <v>311</v>
      </c>
      <c r="C45" s="41" t="s">
        <v>312</v>
      </c>
      <c r="D45" s="31" t="s">
        <v>280</v>
      </c>
      <c r="E45" s="42" t="s">
        <v>689</v>
      </c>
      <c r="F45" s="43">
        <v>320.68</v>
      </c>
      <c r="G45" s="43">
        <v>314.39</v>
      </c>
      <c r="H45" s="44"/>
      <c r="I45" s="44"/>
      <c r="J45" s="44">
        <v>641</v>
      </c>
      <c r="K45" s="44">
        <v>629</v>
      </c>
      <c r="L45" s="44"/>
      <c r="M45" s="44"/>
      <c r="N45" s="44">
        <v>28.4</v>
      </c>
      <c r="O45" s="44">
        <v>56.8</v>
      </c>
      <c r="P45" s="44"/>
      <c r="Q45" s="44"/>
    </row>
    <row r="46" spans="1:17" ht="19.149999999999999" customHeight="1" x14ac:dyDescent="0.2">
      <c r="A46" s="130" t="s">
        <v>313</v>
      </c>
      <c r="B46" s="131"/>
      <c r="C46" s="131"/>
      <c r="D46" s="131"/>
      <c r="E46" s="131"/>
      <c r="F46" s="131"/>
      <c r="G46" s="131"/>
      <c r="H46" s="131"/>
      <c r="I46" s="131"/>
      <c r="J46" s="131"/>
      <c r="K46" s="131"/>
      <c r="L46" s="131"/>
      <c r="M46" s="131"/>
      <c r="N46" s="131"/>
      <c r="O46" s="131"/>
      <c r="P46" s="131"/>
      <c r="Q46" s="131"/>
    </row>
    <row r="47" spans="1:17" ht="19.149999999999999" customHeight="1" x14ac:dyDescent="0.2">
      <c r="A47" s="130" t="s">
        <v>314</v>
      </c>
      <c r="B47" s="131"/>
      <c r="C47" s="131"/>
      <c r="D47" s="131"/>
      <c r="E47" s="131"/>
      <c r="F47" s="131"/>
      <c r="G47" s="131"/>
      <c r="H47" s="131"/>
      <c r="I47" s="131"/>
      <c r="J47" s="131"/>
      <c r="K47" s="131"/>
      <c r="L47" s="131"/>
      <c r="M47" s="131"/>
      <c r="N47" s="131"/>
      <c r="O47" s="131"/>
      <c r="P47" s="131"/>
      <c r="Q47" s="131"/>
    </row>
    <row r="48" spans="1:17" ht="63" x14ac:dyDescent="0.2">
      <c r="A48" s="39" t="s">
        <v>80</v>
      </c>
      <c r="B48" s="40" t="s">
        <v>315</v>
      </c>
      <c r="C48" s="41" t="s">
        <v>316</v>
      </c>
      <c r="D48" s="31" t="s">
        <v>55</v>
      </c>
      <c r="E48" s="42" t="s">
        <v>641</v>
      </c>
      <c r="F48" s="43">
        <v>1381.38</v>
      </c>
      <c r="G48" s="43">
        <v>1381.38</v>
      </c>
      <c r="H48" s="44"/>
      <c r="I48" s="44"/>
      <c r="J48" s="44">
        <v>414</v>
      </c>
      <c r="K48" s="44">
        <v>414</v>
      </c>
      <c r="L48" s="44"/>
      <c r="M48" s="44"/>
      <c r="N48" s="44">
        <v>154</v>
      </c>
      <c r="O48" s="44">
        <v>46.2</v>
      </c>
      <c r="P48" s="44"/>
      <c r="Q48" s="44"/>
    </row>
    <row r="49" spans="1:17" ht="63" x14ac:dyDescent="0.2">
      <c r="A49" s="39" t="s">
        <v>84</v>
      </c>
      <c r="B49" s="40" t="s">
        <v>66</v>
      </c>
      <c r="C49" s="41" t="s">
        <v>67</v>
      </c>
      <c r="D49" s="31" t="s">
        <v>68</v>
      </c>
      <c r="E49" s="42" t="s">
        <v>642</v>
      </c>
      <c r="F49" s="43">
        <v>1912.13</v>
      </c>
      <c r="G49" s="43">
        <v>73.39</v>
      </c>
      <c r="H49" s="43">
        <v>1837.27</v>
      </c>
      <c r="I49" s="43">
        <v>74.150000000000006</v>
      </c>
      <c r="J49" s="44">
        <v>956</v>
      </c>
      <c r="K49" s="44">
        <v>37</v>
      </c>
      <c r="L49" s="44">
        <v>919</v>
      </c>
      <c r="M49" s="44">
        <v>37</v>
      </c>
      <c r="N49" s="44">
        <v>6.63</v>
      </c>
      <c r="O49" s="44">
        <v>3.32</v>
      </c>
      <c r="P49" s="44">
        <v>4.99</v>
      </c>
      <c r="Q49" s="44">
        <v>2.5</v>
      </c>
    </row>
    <row r="50" spans="1:17" ht="63" x14ac:dyDescent="0.2">
      <c r="A50" s="39" t="s">
        <v>89</v>
      </c>
      <c r="B50" s="40" t="s">
        <v>319</v>
      </c>
      <c r="C50" s="41" t="s">
        <v>320</v>
      </c>
      <c r="D50" s="31" t="s">
        <v>55</v>
      </c>
      <c r="E50" s="42" t="s">
        <v>641</v>
      </c>
      <c r="F50" s="43">
        <v>838.84</v>
      </c>
      <c r="G50" s="43">
        <v>838.84</v>
      </c>
      <c r="H50" s="44"/>
      <c r="I50" s="44"/>
      <c r="J50" s="44">
        <v>252</v>
      </c>
      <c r="K50" s="44">
        <v>252</v>
      </c>
      <c r="L50" s="44"/>
      <c r="M50" s="44"/>
      <c r="N50" s="44">
        <v>97.2</v>
      </c>
      <c r="O50" s="44">
        <v>29.16</v>
      </c>
      <c r="P50" s="44"/>
      <c r="Q50" s="44"/>
    </row>
    <row r="51" spans="1:17" ht="24" x14ac:dyDescent="0.2">
      <c r="A51" s="39" t="s">
        <v>94</v>
      </c>
      <c r="B51" s="40" t="s">
        <v>95</v>
      </c>
      <c r="C51" s="41" t="s">
        <v>96</v>
      </c>
      <c r="D51" s="31" t="s">
        <v>97</v>
      </c>
      <c r="E51" s="42" t="s">
        <v>643</v>
      </c>
      <c r="F51" s="43">
        <v>205.9</v>
      </c>
      <c r="G51" s="44"/>
      <c r="H51" s="44"/>
      <c r="I51" s="44"/>
      <c r="J51" s="44">
        <v>1235</v>
      </c>
      <c r="K51" s="44"/>
      <c r="L51" s="44"/>
      <c r="M51" s="44"/>
      <c r="N51" s="44"/>
      <c r="O51" s="44"/>
      <c r="P51" s="44"/>
      <c r="Q51" s="44"/>
    </row>
    <row r="52" spans="1:17" ht="19.149999999999999" customHeight="1" x14ac:dyDescent="0.2">
      <c r="A52" s="130" t="s">
        <v>322</v>
      </c>
      <c r="B52" s="131"/>
      <c r="C52" s="131"/>
      <c r="D52" s="131"/>
      <c r="E52" s="131"/>
      <c r="F52" s="131"/>
      <c r="G52" s="131"/>
      <c r="H52" s="131"/>
      <c r="I52" s="131"/>
      <c r="J52" s="131"/>
      <c r="K52" s="131"/>
      <c r="L52" s="131"/>
      <c r="M52" s="131"/>
      <c r="N52" s="131"/>
      <c r="O52" s="131"/>
      <c r="P52" s="131"/>
      <c r="Q52" s="131"/>
    </row>
    <row r="53" spans="1:17" ht="63" x14ac:dyDescent="0.2">
      <c r="A53" s="39" t="s">
        <v>99</v>
      </c>
      <c r="B53" s="40" t="s">
        <v>323</v>
      </c>
      <c r="C53" s="41" t="s">
        <v>324</v>
      </c>
      <c r="D53" s="31" t="s">
        <v>68</v>
      </c>
      <c r="E53" s="42" t="s">
        <v>690</v>
      </c>
      <c r="F53" s="43">
        <v>1650.51</v>
      </c>
      <c r="G53" s="43">
        <v>241.33</v>
      </c>
      <c r="H53" s="43">
        <v>1304.99</v>
      </c>
      <c r="I53" s="43">
        <v>87.78</v>
      </c>
      <c r="J53" s="44">
        <v>825</v>
      </c>
      <c r="K53" s="44">
        <v>121</v>
      </c>
      <c r="L53" s="44">
        <v>652</v>
      </c>
      <c r="M53" s="44">
        <v>44</v>
      </c>
      <c r="N53" s="44">
        <v>21.8</v>
      </c>
      <c r="O53" s="44">
        <v>10.9</v>
      </c>
      <c r="P53" s="44">
        <v>6.61</v>
      </c>
      <c r="Q53" s="44">
        <v>3.31</v>
      </c>
    </row>
    <row r="54" spans="1:17" ht="19.149999999999999" customHeight="1" x14ac:dyDescent="0.2">
      <c r="A54" s="130" t="s">
        <v>326</v>
      </c>
      <c r="B54" s="131"/>
      <c r="C54" s="131"/>
      <c r="D54" s="131"/>
      <c r="E54" s="131"/>
      <c r="F54" s="131"/>
      <c r="G54" s="131"/>
      <c r="H54" s="131"/>
      <c r="I54" s="131"/>
      <c r="J54" s="131"/>
      <c r="K54" s="131"/>
      <c r="L54" s="131"/>
      <c r="M54" s="131"/>
      <c r="N54" s="131"/>
      <c r="O54" s="131"/>
      <c r="P54" s="131"/>
      <c r="Q54" s="131"/>
    </row>
    <row r="55" spans="1:17" ht="63" x14ac:dyDescent="0.2">
      <c r="A55" s="39" t="s">
        <v>104</v>
      </c>
      <c r="B55" s="40" t="s">
        <v>327</v>
      </c>
      <c r="C55" s="41" t="s">
        <v>328</v>
      </c>
      <c r="D55" s="31" t="s">
        <v>42</v>
      </c>
      <c r="E55" s="42" t="s">
        <v>691</v>
      </c>
      <c r="F55" s="43">
        <v>1378.67</v>
      </c>
      <c r="G55" s="43">
        <v>230.47</v>
      </c>
      <c r="H55" s="43">
        <v>101.98</v>
      </c>
      <c r="I55" s="43">
        <v>2.82</v>
      </c>
      <c r="J55" s="44">
        <v>1006</v>
      </c>
      <c r="K55" s="44">
        <v>168</v>
      </c>
      <c r="L55" s="44">
        <v>74</v>
      </c>
      <c r="M55" s="44">
        <v>2</v>
      </c>
      <c r="N55" s="44">
        <v>21.3</v>
      </c>
      <c r="O55" s="44">
        <v>15.55</v>
      </c>
      <c r="P55" s="44">
        <v>0.19</v>
      </c>
      <c r="Q55" s="44">
        <v>0.14000000000000001</v>
      </c>
    </row>
    <row r="56" spans="1:17" ht="63" x14ac:dyDescent="0.2">
      <c r="A56" s="39" t="s">
        <v>108</v>
      </c>
      <c r="B56" s="40" t="s">
        <v>329</v>
      </c>
      <c r="C56" s="41" t="s">
        <v>330</v>
      </c>
      <c r="D56" s="31" t="s">
        <v>331</v>
      </c>
      <c r="E56" s="42" t="s">
        <v>683</v>
      </c>
      <c r="F56" s="43">
        <v>162.19</v>
      </c>
      <c r="G56" s="43">
        <v>7.88</v>
      </c>
      <c r="H56" s="43">
        <v>108.3</v>
      </c>
      <c r="I56" s="43">
        <v>6.75</v>
      </c>
      <c r="J56" s="44">
        <v>6163</v>
      </c>
      <c r="K56" s="44">
        <v>299</v>
      </c>
      <c r="L56" s="44">
        <v>4115</v>
      </c>
      <c r="M56" s="44">
        <v>257</v>
      </c>
      <c r="N56" s="44">
        <v>0.81</v>
      </c>
      <c r="O56" s="44">
        <v>30.78</v>
      </c>
      <c r="P56" s="44">
        <v>0.61</v>
      </c>
      <c r="Q56" s="44">
        <v>23.18</v>
      </c>
    </row>
    <row r="57" spans="1:17" ht="19.149999999999999" customHeight="1" x14ac:dyDescent="0.2">
      <c r="A57" s="133" t="s">
        <v>332</v>
      </c>
      <c r="B57" s="131"/>
      <c r="C57" s="131"/>
      <c r="D57" s="131"/>
      <c r="E57" s="131"/>
      <c r="F57" s="131"/>
      <c r="G57" s="131"/>
      <c r="H57" s="131"/>
      <c r="I57" s="131"/>
      <c r="J57" s="131"/>
      <c r="K57" s="131"/>
      <c r="L57" s="131"/>
      <c r="M57" s="131"/>
      <c r="N57" s="131"/>
      <c r="O57" s="131"/>
      <c r="P57" s="131"/>
      <c r="Q57" s="131"/>
    </row>
    <row r="58" spans="1:17" ht="63" x14ac:dyDescent="0.2">
      <c r="A58" s="39" t="s">
        <v>112</v>
      </c>
      <c r="B58" s="40" t="s">
        <v>333</v>
      </c>
      <c r="C58" s="41" t="s">
        <v>334</v>
      </c>
      <c r="D58" s="31" t="s">
        <v>335</v>
      </c>
      <c r="E58" s="45">
        <v>8</v>
      </c>
      <c r="F58" s="43">
        <v>22.1</v>
      </c>
      <c r="G58" s="43">
        <v>22.1</v>
      </c>
      <c r="H58" s="44"/>
      <c r="I58" s="44"/>
      <c r="J58" s="44">
        <v>177</v>
      </c>
      <c r="K58" s="44">
        <v>177</v>
      </c>
      <c r="L58" s="44"/>
      <c r="M58" s="44"/>
      <c r="N58" s="44">
        <v>1.5</v>
      </c>
      <c r="O58" s="44">
        <v>12</v>
      </c>
      <c r="P58" s="44"/>
      <c r="Q58" s="44"/>
    </row>
    <row r="59" spans="1:17" ht="19.149999999999999" customHeight="1" x14ac:dyDescent="0.2">
      <c r="A59" s="133" t="s">
        <v>336</v>
      </c>
      <c r="B59" s="131"/>
      <c r="C59" s="131"/>
      <c r="D59" s="131"/>
      <c r="E59" s="131"/>
      <c r="F59" s="131"/>
      <c r="G59" s="131"/>
      <c r="H59" s="131"/>
      <c r="I59" s="131"/>
      <c r="J59" s="131"/>
      <c r="K59" s="131"/>
      <c r="L59" s="131"/>
      <c r="M59" s="131"/>
      <c r="N59" s="131"/>
      <c r="O59" s="131"/>
      <c r="P59" s="131"/>
      <c r="Q59" s="131"/>
    </row>
    <row r="60" spans="1:17" ht="24" x14ac:dyDescent="0.2">
      <c r="A60" s="39" t="s">
        <v>117</v>
      </c>
      <c r="B60" s="40" t="s">
        <v>337</v>
      </c>
      <c r="C60" s="41" t="s">
        <v>338</v>
      </c>
      <c r="D60" s="31" t="s">
        <v>339</v>
      </c>
      <c r="E60" s="45">
        <v>38</v>
      </c>
      <c r="F60" s="43">
        <v>1604.18</v>
      </c>
      <c r="G60" s="44"/>
      <c r="H60" s="44"/>
      <c r="I60" s="44"/>
      <c r="J60" s="44">
        <v>60959</v>
      </c>
      <c r="K60" s="44"/>
      <c r="L60" s="44"/>
      <c r="M60" s="44"/>
      <c r="N60" s="44"/>
      <c r="O60" s="44"/>
      <c r="P60" s="44"/>
      <c r="Q60" s="44"/>
    </row>
    <row r="61" spans="1:17" ht="24" x14ac:dyDescent="0.2">
      <c r="A61" s="39" t="s">
        <v>121</v>
      </c>
      <c r="B61" s="40" t="s">
        <v>340</v>
      </c>
      <c r="C61" s="41" t="s">
        <v>341</v>
      </c>
      <c r="D61" s="31" t="s">
        <v>339</v>
      </c>
      <c r="E61" s="45">
        <v>50</v>
      </c>
      <c r="F61" s="43">
        <v>13.67</v>
      </c>
      <c r="G61" s="44"/>
      <c r="H61" s="44"/>
      <c r="I61" s="44"/>
      <c r="J61" s="44">
        <v>684</v>
      </c>
      <c r="K61" s="44"/>
      <c r="L61" s="44"/>
      <c r="M61" s="44"/>
      <c r="N61" s="44"/>
      <c r="O61" s="44"/>
      <c r="P61" s="44"/>
      <c r="Q61" s="44"/>
    </row>
    <row r="62" spans="1:17" ht="84.75" x14ac:dyDescent="0.2">
      <c r="A62" s="39" t="s">
        <v>125</v>
      </c>
      <c r="B62" s="40" t="s">
        <v>342</v>
      </c>
      <c r="C62" s="41" t="s">
        <v>343</v>
      </c>
      <c r="D62" s="31" t="s">
        <v>344</v>
      </c>
      <c r="E62" s="42" t="s">
        <v>345</v>
      </c>
      <c r="F62" s="43">
        <v>13135</v>
      </c>
      <c r="G62" s="44"/>
      <c r="H62" s="44"/>
      <c r="I62" s="44"/>
      <c r="J62" s="44">
        <v>5254</v>
      </c>
      <c r="K62" s="44"/>
      <c r="L62" s="44"/>
      <c r="M62" s="44"/>
      <c r="N62" s="44"/>
      <c r="O62" s="44"/>
      <c r="P62" s="44"/>
      <c r="Q62" s="44"/>
    </row>
    <row r="63" spans="1:17" ht="84.75" x14ac:dyDescent="0.2">
      <c r="A63" s="39" t="s">
        <v>130</v>
      </c>
      <c r="B63" s="40" t="s">
        <v>346</v>
      </c>
      <c r="C63" s="41" t="s">
        <v>347</v>
      </c>
      <c r="D63" s="31" t="s">
        <v>344</v>
      </c>
      <c r="E63" s="42" t="s">
        <v>692</v>
      </c>
      <c r="F63" s="43">
        <v>13036</v>
      </c>
      <c r="G63" s="44"/>
      <c r="H63" s="44"/>
      <c r="I63" s="44"/>
      <c r="J63" s="44">
        <v>3780</v>
      </c>
      <c r="K63" s="44"/>
      <c r="L63" s="44"/>
      <c r="M63" s="44"/>
      <c r="N63" s="44"/>
      <c r="O63" s="44"/>
      <c r="P63" s="44"/>
      <c r="Q63" s="44"/>
    </row>
    <row r="64" spans="1:17" ht="84.75" x14ac:dyDescent="0.2">
      <c r="A64" s="39" t="s">
        <v>134</v>
      </c>
      <c r="B64" s="40" t="s">
        <v>348</v>
      </c>
      <c r="C64" s="41" t="s">
        <v>349</v>
      </c>
      <c r="D64" s="31" t="s">
        <v>344</v>
      </c>
      <c r="E64" s="42" t="s">
        <v>281</v>
      </c>
      <c r="F64" s="43">
        <v>14164</v>
      </c>
      <c r="G64" s="44"/>
      <c r="H64" s="44"/>
      <c r="I64" s="44"/>
      <c r="J64" s="44">
        <v>1416</v>
      </c>
      <c r="K64" s="44"/>
      <c r="L64" s="44"/>
      <c r="M64" s="44"/>
      <c r="N64" s="44"/>
      <c r="O64" s="44"/>
      <c r="P64" s="44"/>
      <c r="Q64" s="44"/>
    </row>
    <row r="65" spans="1:17" ht="24" x14ac:dyDescent="0.2">
      <c r="A65" s="39" t="s">
        <v>139</v>
      </c>
      <c r="B65" s="40" t="s">
        <v>350</v>
      </c>
      <c r="C65" s="41" t="s">
        <v>351</v>
      </c>
      <c r="D65" s="31" t="s">
        <v>339</v>
      </c>
      <c r="E65" s="45">
        <v>60</v>
      </c>
      <c r="F65" s="43">
        <v>107.05</v>
      </c>
      <c r="G65" s="44"/>
      <c r="H65" s="44"/>
      <c r="I65" s="44"/>
      <c r="J65" s="44">
        <v>6423</v>
      </c>
      <c r="K65" s="44"/>
      <c r="L65" s="44"/>
      <c r="M65" s="44"/>
      <c r="N65" s="44"/>
      <c r="O65" s="44"/>
      <c r="P65" s="44"/>
      <c r="Q65" s="44"/>
    </row>
    <row r="66" spans="1:17" ht="24" x14ac:dyDescent="0.2">
      <c r="A66" s="39" t="s">
        <v>143</v>
      </c>
      <c r="B66" s="40" t="s">
        <v>350</v>
      </c>
      <c r="C66" s="41" t="s">
        <v>352</v>
      </c>
      <c r="D66" s="31" t="s">
        <v>339</v>
      </c>
      <c r="E66" s="45">
        <v>70</v>
      </c>
      <c r="F66" s="43">
        <v>107.05</v>
      </c>
      <c r="G66" s="44"/>
      <c r="H66" s="44"/>
      <c r="I66" s="44"/>
      <c r="J66" s="44">
        <v>7494</v>
      </c>
      <c r="K66" s="44"/>
      <c r="L66" s="44"/>
      <c r="M66" s="44"/>
      <c r="N66" s="44"/>
      <c r="O66" s="44"/>
      <c r="P66" s="44"/>
      <c r="Q66" s="44"/>
    </row>
    <row r="67" spans="1:17" ht="24" x14ac:dyDescent="0.2">
      <c r="A67" s="39" t="s">
        <v>146</v>
      </c>
      <c r="B67" s="40" t="s">
        <v>354</v>
      </c>
      <c r="C67" s="41" t="s">
        <v>355</v>
      </c>
      <c r="D67" s="31" t="s">
        <v>339</v>
      </c>
      <c r="E67" s="45">
        <v>10</v>
      </c>
      <c r="F67" s="43">
        <v>87.06</v>
      </c>
      <c r="G67" s="44"/>
      <c r="H67" s="44"/>
      <c r="I67" s="44"/>
      <c r="J67" s="44">
        <v>871</v>
      </c>
      <c r="K67" s="44"/>
      <c r="L67" s="44"/>
      <c r="M67" s="44"/>
      <c r="N67" s="44"/>
      <c r="O67" s="44"/>
      <c r="P67" s="44"/>
      <c r="Q67" s="44"/>
    </row>
    <row r="68" spans="1:17" ht="84.75" x14ac:dyDescent="0.2">
      <c r="A68" s="39" t="s">
        <v>147</v>
      </c>
      <c r="B68" s="40" t="s">
        <v>357</v>
      </c>
      <c r="C68" s="41" t="s">
        <v>358</v>
      </c>
      <c r="D68" s="31" t="s">
        <v>92</v>
      </c>
      <c r="E68" s="42" t="s">
        <v>686</v>
      </c>
      <c r="F68" s="43">
        <v>30901.35</v>
      </c>
      <c r="G68" s="44"/>
      <c r="H68" s="44"/>
      <c r="I68" s="44"/>
      <c r="J68" s="44">
        <v>32446</v>
      </c>
      <c r="K68" s="44"/>
      <c r="L68" s="44"/>
      <c r="M68" s="44"/>
      <c r="N68" s="44"/>
      <c r="O68" s="44"/>
      <c r="P68" s="44"/>
      <c r="Q68" s="44"/>
    </row>
    <row r="69" spans="1:17" ht="84.75" x14ac:dyDescent="0.2">
      <c r="A69" s="39" t="s">
        <v>150</v>
      </c>
      <c r="B69" s="40" t="s">
        <v>693</v>
      </c>
      <c r="C69" s="41" t="s">
        <v>694</v>
      </c>
      <c r="D69" s="31" t="s">
        <v>92</v>
      </c>
      <c r="E69" s="42" t="s">
        <v>597</v>
      </c>
      <c r="F69" s="43">
        <v>9524.8799999999992</v>
      </c>
      <c r="G69" s="44"/>
      <c r="H69" s="44"/>
      <c r="I69" s="44"/>
      <c r="J69" s="44">
        <v>7620</v>
      </c>
      <c r="K69" s="44"/>
      <c r="L69" s="44"/>
      <c r="M69" s="44"/>
      <c r="N69" s="44"/>
      <c r="O69" s="44"/>
      <c r="P69" s="44"/>
      <c r="Q69" s="44"/>
    </row>
    <row r="70" spans="1:17" ht="84.75" x14ac:dyDescent="0.2">
      <c r="A70" s="39" t="s">
        <v>153</v>
      </c>
      <c r="B70" s="40" t="s">
        <v>365</v>
      </c>
      <c r="C70" s="41" t="s">
        <v>695</v>
      </c>
      <c r="D70" s="31" t="s">
        <v>92</v>
      </c>
      <c r="E70" s="42" t="s">
        <v>475</v>
      </c>
      <c r="F70" s="43">
        <v>128053.07</v>
      </c>
      <c r="G70" s="44"/>
      <c r="H70" s="44"/>
      <c r="I70" s="44"/>
      <c r="J70" s="44">
        <v>6403</v>
      </c>
      <c r="K70" s="44"/>
      <c r="L70" s="44"/>
      <c r="M70" s="44"/>
      <c r="N70" s="44"/>
      <c r="O70" s="44"/>
      <c r="P70" s="44"/>
      <c r="Q70" s="44"/>
    </row>
    <row r="71" spans="1:17" ht="24" x14ac:dyDescent="0.2">
      <c r="A71" s="39" t="s">
        <v>158</v>
      </c>
      <c r="B71" s="40" t="s">
        <v>375</v>
      </c>
      <c r="C71" s="41" t="s">
        <v>376</v>
      </c>
      <c r="D71" s="31" t="s">
        <v>107</v>
      </c>
      <c r="E71" s="45">
        <v>100</v>
      </c>
      <c r="F71" s="43">
        <v>7.93</v>
      </c>
      <c r="G71" s="44"/>
      <c r="H71" s="44"/>
      <c r="I71" s="44"/>
      <c r="J71" s="44">
        <v>793</v>
      </c>
      <c r="K71" s="44"/>
      <c r="L71" s="44"/>
      <c r="M71" s="44"/>
      <c r="N71" s="44"/>
      <c r="O71" s="44"/>
      <c r="P71" s="44"/>
      <c r="Q71" s="44"/>
    </row>
    <row r="72" spans="1:17" ht="24" x14ac:dyDescent="0.2">
      <c r="A72" s="39" t="s">
        <v>162</v>
      </c>
      <c r="B72" s="40" t="s">
        <v>378</v>
      </c>
      <c r="C72" s="41" t="s">
        <v>379</v>
      </c>
      <c r="D72" s="31" t="s">
        <v>339</v>
      </c>
      <c r="E72" s="45">
        <v>100</v>
      </c>
      <c r="F72" s="43">
        <v>2.38</v>
      </c>
      <c r="G72" s="44"/>
      <c r="H72" s="44"/>
      <c r="I72" s="44"/>
      <c r="J72" s="44">
        <v>238</v>
      </c>
      <c r="K72" s="44"/>
      <c r="L72" s="44"/>
      <c r="M72" s="44"/>
      <c r="N72" s="44"/>
      <c r="O72" s="44"/>
      <c r="P72" s="44"/>
      <c r="Q72" s="44"/>
    </row>
    <row r="73" spans="1:17" ht="24" x14ac:dyDescent="0.2">
      <c r="A73" s="39" t="s">
        <v>353</v>
      </c>
      <c r="B73" s="40" t="s">
        <v>381</v>
      </c>
      <c r="C73" s="41" t="s">
        <v>382</v>
      </c>
      <c r="D73" s="31" t="s">
        <v>383</v>
      </c>
      <c r="E73" s="42" t="s">
        <v>696</v>
      </c>
      <c r="F73" s="43">
        <v>658.12</v>
      </c>
      <c r="G73" s="44"/>
      <c r="H73" s="44"/>
      <c r="I73" s="44"/>
      <c r="J73" s="44">
        <v>3422</v>
      </c>
      <c r="K73" s="44"/>
      <c r="L73" s="44"/>
      <c r="M73" s="44"/>
      <c r="N73" s="44"/>
      <c r="O73" s="44"/>
      <c r="P73" s="44"/>
      <c r="Q73" s="44"/>
    </row>
    <row r="74" spans="1:17" ht="24" x14ac:dyDescent="0.2">
      <c r="A74" s="39" t="s">
        <v>356</v>
      </c>
      <c r="B74" s="40" t="s">
        <v>386</v>
      </c>
      <c r="C74" s="41" t="s">
        <v>387</v>
      </c>
      <c r="D74" s="31" t="s">
        <v>339</v>
      </c>
      <c r="E74" s="45">
        <v>110</v>
      </c>
      <c r="F74" s="43">
        <v>1.08</v>
      </c>
      <c r="G74" s="44"/>
      <c r="H74" s="44"/>
      <c r="I74" s="44"/>
      <c r="J74" s="44">
        <v>119</v>
      </c>
      <c r="K74" s="44"/>
      <c r="L74" s="44"/>
      <c r="M74" s="44"/>
      <c r="N74" s="44"/>
      <c r="O74" s="44"/>
      <c r="P74" s="44"/>
      <c r="Q74" s="44"/>
    </row>
    <row r="75" spans="1:17" ht="24" x14ac:dyDescent="0.2">
      <c r="A75" s="39" t="s">
        <v>359</v>
      </c>
      <c r="B75" s="40" t="s">
        <v>350</v>
      </c>
      <c r="C75" s="41" t="s">
        <v>389</v>
      </c>
      <c r="D75" s="31" t="s">
        <v>339</v>
      </c>
      <c r="E75" s="45">
        <v>204</v>
      </c>
      <c r="F75" s="43">
        <v>107.05</v>
      </c>
      <c r="G75" s="44"/>
      <c r="H75" s="44"/>
      <c r="I75" s="44"/>
      <c r="J75" s="44">
        <v>21838</v>
      </c>
      <c r="K75" s="44"/>
      <c r="L75" s="44"/>
      <c r="M75" s="44"/>
      <c r="N75" s="44"/>
      <c r="O75" s="44"/>
      <c r="P75" s="44"/>
      <c r="Q75" s="44"/>
    </row>
    <row r="76" spans="1:17" ht="24" x14ac:dyDescent="0.2">
      <c r="A76" s="39" t="s">
        <v>362</v>
      </c>
      <c r="B76" s="40" t="s">
        <v>391</v>
      </c>
      <c r="C76" s="41" t="s">
        <v>392</v>
      </c>
      <c r="D76" s="31" t="s">
        <v>339</v>
      </c>
      <c r="E76" s="45">
        <v>20</v>
      </c>
      <c r="F76" s="43">
        <v>23.24</v>
      </c>
      <c r="G76" s="44"/>
      <c r="H76" s="44"/>
      <c r="I76" s="44"/>
      <c r="J76" s="44">
        <v>465</v>
      </c>
      <c r="K76" s="44"/>
      <c r="L76" s="44"/>
      <c r="M76" s="44"/>
      <c r="N76" s="44"/>
      <c r="O76" s="44"/>
      <c r="P76" s="44"/>
      <c r="Q76" s="44"/>
    </row>
    <row r="77" spans="1:17" ht="15" x14ac:dyDescent="0.2">
      <c r="A77" s="130" t="s">
        <v>166</v>
      </c>
      <c r="B77" s="131"/>
      <c r="C77" s="131"/>
      <c r="D77" s="131"/>
      <c r="E77" s="131"/>
      <c r="F77" s="131"/>
      <c r="G77" s="131"/>
      <c r="H77" s="131"/>
      <c r="I77" s="131"/>
      <c r="J77" s="43">
        <v>211117</v>
      </c>
      <c r="K77" s="43">
        <v>9759</v>
      </c>
      <c r="L77" s="43">
        <v>36408</v>
      </c>
      <c r="M77" s="43">
        <v>2995</v>
      </c>
      <c r="N77" s="44"/>
      <c r="O77" s="43">
        <v>945.22</v>
      </c>
      <c r="P77" s="44"/>
      <c r="Q77" s="43">
        <v>231.06</v>
      </c>
    </row>
    <row r="78" spans="1:17" ht="15" x14ac:dyDescent="0.2">
      <c r="A78" s="130" t="s">
        <v>167</v>
      </c>
      <c r="B78" s="131"/>
      <c r="C78" s="131"/>
      <c r="D78" s="131"/>
      <c r="E78" s="131"/>
      <c r="F78" s="131"/>
      <c r="G78" s="131"/>
      <c r="H78" s="131"/>
      <c r="I78" s="131"/>
      <c r="J78" s="43">
        <v>220351</v>
      </c>
      <c r="K78" s="43">
        <v>11711</v>
      </c>
      <c r="L78" s="43">
        <v>43690</v>
      </c>
      <c r="M78" s="43">
        <v>3594</v>
      </c>
      <c r="N78" s="44"/>
      <c r="O78" s="43">
        <v>1134.26</v>
      </c>
      <c r="P78" s="44"/>
      <c r="Q78" s="43">
        <v>277.27</v>
      </c>
    </row>
    <row r="79" spans="1:17" ht="15" x14ac:dyDescent="0.2">
      <c r="A79" s="130" t="s">
        <v>168</v>
      </c>
      <c r="B79" s="131"/>
      <c r="C79" s="131"/>
      <c r="D79" s="131"/>
      <c r="E79" s="131"/>
      <c r="F79" s="131"/>
      <c r="G79" s="131"/>
      <c r="H79" s="131"/>
      <c r="I79" s="131"/>
      <c r="J79" s="43">
        <v>1372066</v>
      </c>
      <c r="K79" s="43">
        <v>221685</v>
      </c>
      <c r="L79" s="43">
        <v>321995</v>
      </c>
      <c r="M79" s="43">
        <v>68034</v>
      </c>
      <c r="N79" s="44"/>
      <c r="O79" s="43">
        <v>1134.26</v>
      </c>
      <c r="P79" s="44"/>
      <c r="Q79" s="43">
        <v>277.27</v>
      </c>
    </row>
    <row r="80" spans="1:17" ht="15" x14ac:dyDescent="0.2">
      <c r="A80" s="130" t="s">
        <v>169</v>
      </c>
      <c r="B80" s="131"/>
      <c r="C80" s="131"/>
      <c r="D80" s="131"/>
      <c r="E80" s="131"/>
      <c r="F80" s="131"/>
      <c r="G80" s="131"/>
      <c r="H80" s="131"/>
      <c r="I80" s="131"/>
      <c r="J80" s="43">
        <v>245835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130" t="s">
        <v>170</v>
      </c>
      <c r="B81" s="131"/>
      <c r="C81" s="131"/>
      <c r="D81" s="131"/>
      <c r="E81" s="131"/>
      <c r="F81" s="131"/>
      <c r="G81" s="131"/>
      <c r="H81" s="131"/>
      <c r="I81" s="131"/>
      <c r="J81" s="43">
        <v>137965</v>
      </c>
      <c r="K81" s="44"/>
      <c r="L81" s="44"/>
      <c r="M81" s="44"/>
      <c r="N81" s="44"/>
      <c r="O81" s="44"/>
      <c r="P81" s="44"/>
      <c r="Q81" s="44"/>
    </row>
    <row r="82" spans="1:17" ht="15" x14ac:dyDescent="0.2">
      <c r="A82" s="132" t="s">
        <v>171</v>
      </c>
      <c r="B82" s="131"/>
      <c r="C82" s="131"/>
      <c r="D82" s="131"/>
      <c r="E82" s="131"/>
      <c r="F82" s="131"/>
      <c r="G82" s="131"/>
      <c r="H82" s="131"/>
      <c r="I82" s="131"/>
      <c r="J82" s="44"/>
      <c r="K82" s="44"/>
      <c r="L82" s="44"/>
      <c r="M82" s="44"/>
      <c r="N82" s="44"/>
      <c r="O82" s="44"/>
      <c r="P82" s="44"/>
      <c r="Q82" s="44"/>
    </row>
    <row r="83" spans="1:17" ht="15" x14ac:dyDescent="0.2">
      <c r="A83" s="130" t="s">
        <v>172</v>
      </c>
      <c r="B83" s="131"/>
      <c r="C83" s="131"/>
      <c r="D83" s="131"/>
      <c r="E83" s="131"/>
      <c r="F83" s="131"/>
      <c r="G83" s="131"/>
      <c r="H83" s="131"/>
      <c r="I83" s="131"/>
      <c r="J83" s="44"/>
      <c r="K83" s="44"/>
      <c r="L83" s="44"/>
      <c r="M83" s="44"/>
      <c r="N83" s="44"/>
      <c r="O83" s="44"/>
      <c r="P83" s="44"/>
      <c r="Q83" s="44"/>
    </row>
    <row r="84" spans="1:17" ht="15" x14ac:dyDescent="0.2">
      <c r="A84" s="130" t="s">
        <v>393</v>
      </c>
      <c r="B84" s="131"/>
      <c r="C84" s="131"/>
      <c r="D84" s="131"/>
      <c r="E84" s="131"/>
      <c r="F84" s="131"/>
      <c r="G84" s="131"/>
      <c r="H84" s="131"/>
      <c r="I84" s="131"/>
      <c r="J84" s="44"/>
      <c r="K84" s="44"/>
      <c r="L84" s="44"/>
      <c r="M84" s="44"/>
      <c r="N84" s="44"/>
      <c r="O84" s="44"/>
      <c r="P84" s="44"/>
      <c r="Q84" s="44"/>
    </row>
    <row r="85" spans="1:17" ht="15" x14ac:dyDescent="0.2">
      <c r="A85" s="130" t="s">
        <v>603</v>
      </c>
      <c r="B85" s="131"/>
      <c r="C85" s="131"/>
      <c r="D85" s="131"/>
      <c r="E85" s="131"/>
      <c r="F85" s="131"/>
      <c r="G85" s="131"/>
      <c r="H85" s="131"/>
      <c r="I85" s="131"/>
      <c r="J85" s="43">
        <v>43840</v>
      </c>
      <c r="K85" s="43">
        <v>6509</v>
      </c>
      <c r="L85" s="43">
        <v>34738</v>
      </c>
      <c r="M85" s="43">
        <v>2911</v>
      </c>
      <c r="N85" s="44"/>
      <c r="O85" s="43">
        <v>642.79</v>
      </c>
      <c r="P85" s="44"/>
      <c r="Q85" s="43">
        <v>225.05</v>
      </c>
    </row>
    <row r="86" spans="1:17" ht="39" customHeight="1" x14ac:dyDescent="0.2">
      <c r="A86" s="130" t="s">
        <v>394</v>
      </c>
      <c r="B86" s="131"/>
      <c r="C86" s="131"/>
      <c r="D86" s="131"/>
      <c r="E86" s="131"/>
      <c r="F86" s="131"/>
      <c r="G86" s="131"/>
      <c r="H86" s="131"/>
      <c r="I86" s="131"/>
      <c r="J86" s="43">
        <v>52090</v>
      </c>
      <c r="K86" s="43">
        <v>7811</v>
      </c>
      <c r="L86" s="43">
        <v>41686</v>
      </c>
      <c r="M86" s="43">
        <v>3493</v>
      </c>
      <c r="N86" s="44"/>
      <c r="O86" s="43">
        <v>771.35</v>
      </c>
      <c r="P86" s="44"/>
      <c r="Q86" s="43">
        <v>270.06</v>
      </c>
    </row>
    <row r="87" spans="1:17" ht="26.1" customHeight="1" x14ac:dyDescent="0.2">
      <c r="A87" s="130" t="s">
        <v>395</v>
      </c>
      <c r="B87" s="131"/>
      <c r="C87" s="131"/>
      <c r="D87" s="131"/>
      <c r="E87" s="131"/>
      <c r="F87" s="131"/>
      <c r="G87" s="131"/>
      <c r="H87" s="131"/>
      <c r="I87" s="131"/>
      <c r="J87" s="43">
        <v>468209</v>
      </c>
      <c r="K87" s="43">
        <v>147862</v>
      </c>
      <c r="L87" s="43">
        <v>307226</v>
      </c>
      <c r="M87" s="43">
        <v>66122</v>
      </c>
      <c r="N87" s="44"/>
      <c r="O87" s="43">
        <v>771.35</v>
      </c>
      <c r="P87" s="44"/>
      <c r="Q87" s="43">
        <v>270.06</v>
      </c>
    </row>
    <row r="88" spans="1:17" ht="15" x14ac:dyDescent="0.2">
      <c r="A88" s="130" t="s">
        <v>697</v>
      </c>
      <c r="B88" s="131"/>
      <c r="C88" s="131"/>
      <c r="D88" s="131"/>
      <c r="E88" s="131"/>
      <c r="F88" s="131"/>
      <c r="G88" s="131"/>
      <c r="H88" s="131"/>
      <c r="I88" s="131"/>
      <c r="J88" s="43">
        <v>190446</v>
      </c>
      <c r="K88" s="44"/>
      <c r="L88" s="44"/>
      <c r="M88" s="44"/>
      <c r="N88" s="44"/>
      <c r="O88" s="44"/>
      <c r="P88" s="44"/>
      <c r="Q88" s="44"/>
    </row>
    <row r="89" spans="1:17" ht="15" x14ac:dyDescent="0.2">
      <c r="A89" s="130" t="s">
        <v>698</v>
      </c>
      <c r="B89" s="131"/>
      <c r="C89" s="131"/>
      <c r="D89" s="131"/>
      <c r="E89" s="131"/>
      <c r="F89" s="131"/>
      <c r="G89" s="131"/>
      <c r="H89" s="131"/>
      <c r="I89" s="131"/>
      <c r="J89" s="43">
        <v>102712</v>
      </c>
      <c r="K89" s="44"/>
      <c r="L89" s="44"/>
      <c r="M89" s="44"/>
      <c r="N89" s="44"/>
      <c r="O89" s="44"/>
      <c r="P89" s="44"/>
      <c r="Q89" s="44"/>
    </row>
    <row r="90" spans="1:17" ht="15" x14ac:dyDescent="0.2">
      <c r="A90" s="130" t="s">
        <v>179</v>
      </c>
      <c r="B90" s="131"/>
      <c r="C90" s="131"/>
      <c r="D90" s="131"/>
      <c r="E90" s="131"/>
      <c r="F90" s="131"/>
      <c r="G90" s="131"/>
      <c r="H90" s="131"/>
      <c r="I90" s="131"/>
      <c r="J90" s="43">
        <v>761367</v>
      </c>
      <c r="K90" s="44"/>
      <c r="L90" s="44"/>
      <c r="M90" s="44"/>
      <c r="N90" s="44"/>
      <c r="O90" s="43">
        <v>771.35</v>
      </c>
      <c r="P90" s="44"/>
      <c r="Q90" s="43">
        <v>270.06</v>
      </c>
    </row>
    <row r="91" spans="1:17" ht="15" x14ac:dyDescent="0.2">
      <c r="A91" s="130" t="s">
        <v>186</v>
      </c>
      <c r="B91" s="131"/>
      <c r="C91" s="131"/>
      <c r="D91" s="131"/>
      <c r="E91" s="131"/>
      <c r="F91" s="131"/>
      <c r="G91" s="131"/>
      <c r="H91" s="131"/>
      <c r="I91" s="131"/>
      <c r="J91" s="44"/>
      <c r="K91" s="44"/>
      <c r="L91" s="44"/>
      <c r="M91" s="44"/>
      <c r="N91" s="44"/>
      <c r="O91" s="44"/>
      <c r="P91" s="44"/>
      <c r="Q91" s="44"/>
    </row>
    <row r="92" spans="1:17" ht="15" x14ac:dyDescent="0.2">
      <c r="A92" s="130" t="s">
        <v>606</v>
      </c>
      <c r="B92" s="131"/>
      <c r="C92" s="131"/>
      <c r="D92" s="131"/>
      <c r="E92" s="131"/>
      <c r="F92" s="131"/>
      <c r="G92" s="131"/>
      <c r="H92" s="131"/>
      <c r="I92" s="131"/>
      <c r="J92" s="43">
        <v>666</v>
      </c>
      <c r="K92" s="43">
        <v>666</v>
      </c>
      <c r="L92" s="44"/>
      <c r="M92" s="44"/>
      <c r="N92" s="44"/>
      <c r="O92" s="43">
        <v>75.36</v>
      </c>
      <c r="P92" s="44"/>
      <c r="Q92" s="44"/>
    </row>
    <row r="93" spans="1:17" ht="39" customHeight="1" x14ac:dyDescent="0.2">
      <c r="A93" s="130" t="s">
        <v>394</v>
      </c>
      <c r="B93" s="131"/>
      <c r="C93" s="131"/>
      <c r="D93" s="131"/>
      <c r="E93" s="131"/>
      <c r="F93" s="131"/>
      <c r="G93" s="131"/>
      <c r="H93" s="131"/>
      <c r="I93" s="131"/>
      <c r="J93" s="43">
        <v>799</v>
      </c>
      <c r="K93" s="43">
        <v>799</v>
      </c>
      <c r="L93" s="44"/>
      <c r="M93" s="44"/>
      <c r="N93" s="44"/>
      <c r="O93" s="43">
        <v>90.43</v>
      </c>
      <c r="P93" s="44"/>
      <c r="Q93" s="44"/>
    </row>
    <row r="94" spans="1:17" ht="26.1" customHeight="1" x14ac:dyDescent="0.2">
      <c r="A94" s="130" t="s">
        <v>395</v>
      </c>
      <c r="B94" s="131"/>
      <c r="C94" s="131"/>
      <c r="D94" s="131"/>
      <c r="E94" s="131"/>
      <c r="F94" s="131"/>
      <c r="G94" s="131"/>
      <c r="H94" s="131"/>
      <c r="I94" s="131"/>
      <c r="J94" s="43">
        <v>15125</v>
      </c>
      <c r="K94" s="43">
        <v>15125</v>
      </c>
      <c r="L94" s="44"/>
      <c r="M94" s="44"/>
      <c r="N94" s="44"/>
      <c r="O94" s="43">
        <v>90.43</v>
      </c>
      <c r="P94" s="44"/>
      <c r="Q94" s="44"/>
    </row>
    <row r="95" spans="1:17" ht="15" x14ac:dyDescent="0.2">
      <c r="A95" s="130" t="s">
        <v>659</v>
      </c>
      <c r="B95" s="131"/>
      <c r="C95" s="131"/>
      <c r="D95" s="131"/>
      <c r="E95" s="131"/>
      <c r="F95" s="131"/>
      <c r="G95" s="131"/>
      <c r="H95" s="131"/>
      <c r="I95" s="131"/>
      <c r="J95" s="43">
        <v>10285</v>
      </c>
      <c r="K95" s="44"/>
      <c r="L95" s="44"/>
      <c r="M95" s="44"/>
      <c r="N95" s="44"/>
      <c r="O95" s="44"/>
      <c r="P95" s="44"/>
      <c r="Q95" s="44"/>
    </row>
    <row r="96" spans="1:17" ht="15" x14ac:dyDescent="0.2">
      <c r="A96" s="130" t="s">
        <v>660</v>
      </c>
      <c r="B96" s="131"/>
      <c r="C96" s="131"/>
      <c r="D96" s="131"/>
      <c r="E96" s="131"/>
      <c r="F96" s="131"/>
      <c r="G96" s="131"/>
      <c r="H96" s="131"/>
      <c r="I96" s="131"/>
      <c r="J96" s="43">
        <v>5445</v>
      </c>
      <c r="K96" s="44"/>
      <c r="L96" s="44"/>
      <c r="M96" s="44"/>
      <c r="N96" s="44"/>
      <c r="O96" s="44"/>
      <c r="P96" s="44"/>
      <c r="Q96" s="44"/>
    </row>
    <row r="97" spans="1:17" ht="15" x14ac:dyDescent="0.2">
      <c r="A97" s="130" t="s">
        <v>179</v>
      </c>
      <c r="B97" s="131"/>
      <c r="C97" s="131"/>
      <c r="D97" s="131"/>
      <c r="E97" s="131"/>
      <c r="F97" s="131"/>
      <c r="G97" s="131"/>
      <c r="H97" s="131"/>
      <c r="I97" s="131"/>
      <c r="J97" s="43">
        <v>30855</v>
      </c>
      <c r="K97" s="44"/>
      <c r="L97" s="44"/>
      <c r="M97" s="44"/>
      <c r="N97" s="44"/>
      <c r="O97" s="43">
        <v>90.43</v>
      </c>
      <c r="P97" s="44"/>
      <c r="Q97" s="44"/>
    </row>
    <row r="98" spans="1:17" ht="15" x14ac:dyDescent="0.2">
      <c r="A98" s="130" t="s">
        <v>194</v>
      </c>
      <c r="B98" s="131"/>
      <c r="C98" s="131"/>
      <c r="D98" s="131"/>
      <c r="E98" s="131"/>
      <c r="F98" s="131"/>
      <c r="G98" s="131"/>
      <c r="H98" s="131"/>
      <c r="I98" s="131"/>
      <c r="J98" s="44"/>
      <c r="K98" s="44"/>
      <c r="L98" s="44"/>
      <c r="M98" s="44"/>
      <c r="N98" s="44"/>
      <c r="O98" s="44"/>
      <c r="P98" s="44"/>
      <c r="Q98" s="44"/>
    </row>
    <row r="99" spans="1:17" ht="15" x14ac:dyDescent="0.2">
      <c r="A99" s="130" t="s">
        <v>699</v>
      </c>
      <c r="B99" s="131"/>
      <c r="C99" s="131"/>
      <c r="D99" s="131"/>
      <c r="E99" s="131"/>
      <c r="F99" s="131"/>
      <c r="G99" s="131"/>
      <c r="H99" s="131"/>
      <c r="I99" s="131"/>
      <c r="J99" s="43">
        <v>103306</v>
      </c>
      <c r="K99" s="44"/>
      <c r="L99" s="44"/>
      <c r="M99" s="44"/>
      <c r="N99" s="44"/>
      <c r="O99" s="44"/>
      <c r="P99" s="44"/>
      <c r="Q99" s="44"/>
    </row>
    <row r="100" spans="1:17" ht="26.1" customHeight="1" x14ac:dyDescent="0.2">
      <c r="A100" s="130" t="s">
        <v>395</v>
      </c>
      <c r="B100" s="131"/>
      <c r="C100" s="131"/>
      <c r="D100" s="131"/>
      <c r="E100" s="131"/>
      <c r="F100" s="131"/>
      <c r="G100" s="131"/>
      <c r="H100" s="131"/>
      <c r="I100" s="131"/>
      <c r="J100" s="43">
        <v>522728</v>
      </c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130" t="s">
        <v>196</v>
      </c>
      <c r="B101" s="131"/>
      <c r="C101" s="131"/>
      <c r="D101" s="131"/>
      <c r="E101" s="131"/>
      <c r="F101" s="131"/>
      <c r="G101" s="131"/>
      <c r="H101" s="131"/>
      <c r="I101" s="131"/>
      <c r="J101" s="44"/>
      <c r="K101" s="44"/>
      <c r="L101" s="44"/>
      <c r="M101" s="44"/>
      <c r="N101" s="44"/>
      <c r="O101" s="44"/>
      <c r="P101" s="44"/>
      <c r="Q101" s="44"/>
    </row>
    <row r="102" spans="1:17" ht="15" x14ac:dyDescent="0.2">
      <c r="A102" s="130" t="s">
        <v>700</v>
      </c>
      <c r="B102" s="131"/>
      <c r="C102" s="131"/>
      <c r="D102" s="131"/>
      <c r="E102" s="131"/>
      <c r="F102" s="131"/>
      <c r="G102" s="131"/>
      <c r="H102" s="131"/>
      <c r="I102" s="131"/>
      <c r="J102" s="43">
        <v>56919</v>
      </c>
      <c r="K102" s="44"/>
      <c r="L102" s="44"/>
      <c r="M102" s="44"/>
      <c r="N102" s="44"/>
      <c r="O102" s="44"/>
      <c r="P102" s="44"/>
      <c r="Q102" s="44"/>
    </row>
    <row r="103" spans="1:17" ht="26.1" customHeight="1" x14ac:dyDescent="0.2">
      <c r="A103" s="130" t="s">
        <v>399</v>
      </c>
      <c r="B103" s="131"/>
      <c r="C103" s="131"/>
      <c r="D103" s="131"/>
      <c r="E103" s="131"/>
      <c r="F103" s="131"/>
      <c r="G103" s="131"/>
      <c r="H103" s="131"/>
      <c r="I103" s="131"/>
      <c r="J103" s="43">
        <v>281749</v>
      </c>
      <c r="K103" s="44"/>
      <c r="L103" s="44"/>
      <c r="M103" s="44"/>
      <c r="N103" s="44"/>
      <c r="O103" s="44"/>
      <c r="P103" s="44"/>
      <c r="Q103" s="44"/>
    </row>
    <row r="104" spans="1:17" ht="15" x14ac:dyDescent="0.2">
      <c r="A104" s="130" t="s">
        <v>206</v>
      </c>
      <c r="B104" s="131"/>
      <c r="C104" s="131"/>
      <c r="D104" s="131"/>
      <c r="E104" s="131"/>
      <c r="F104" s="131"/>
      <c r="G104" s="131"/>
      <c r="H104" s="131"/>
      <c r="I104" s="131"/>
      <c r="J104" s="43">
        <v>1596699</v>
      </c>
      <c r="K104" s="44"/>
      <c r="L104" s="44"/>
      <c r="M104" s="44"/>
      <c r="N104" s="44"/>
      <c r="O104" s="43">
        <v>861.78</v>
      </c>
      <c r="P104" s="44"/>
      <c r="Q104" s="43">
        <v>270.06</v>
      </c>
    </row>
    <row r="105" spans="1:17" ht="15" x14ac:dyDescent="0.2">
      <c r="A105" s="130" t="s">
        <v>207</v>
      </c>
      <c r="B105" s="131"/>
      <c r="C105" s="131"/>
      <c r="D105" s="131"/>
      <c r="E105" s="131"/>
      <c r="F105" s="131"/>
      <c r="G105" s="131"/>
      <c r="H105" s="131"/>
      <c r="I105" s="131"/>
      <c r="J105" s="44"/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130" t="s">
        <v>208</v>
      </c>
      <c r="B106" s="131"/>
      <c r="C106" s="131"/>
      <c r="D106" s="131"/>
      <c r="E106" s="131"/>
      <c r="F106" s="131"/>
      <c r="G106" s="131"/>
      <c r="H106" s="131"/>
      <c r="I106" s="131"/>
      <c r="J106" s="44"/>
      <c r="K106" s="44"/>
      <c r="L106" s="44"/>
      <c r="M106" s="44"/>
      <c r="N106" s="44"/>
      <c r="O106" s="44"/>
      <c r="P106" s="44"/>
      <c r="Q106" s="44"/>
    </row>
    <row r="107" spans="1:17" ht="15" x14ac:dyDescent="0.2">
      <c r="A107" s="130" t="s">
        <v>611</v>
      </c>
      <c r="B107" s="131"/>
      <c r="C107" s="131"/>
      <c r="D107" s="131"/>
      <c r="E107" s="131"/>
      <c r="F107" s="131"/>
      <c r="G107" s="131"/>
      <c r="H107" s="131"/>
      <c r="I107" s="131"/>
      <c r="J107" s="43">
        <v>5144</v>
      </c>
      <c r="K107" s="43">
        <v>1409</v>
      </c>
      <c r="L107" s="43">
        <v>1670</v>
      </c>
      <c r="M107" s="43">
        <v>84</v>
      </c>
      <c r="N107" s="44"/>
      <c r="O107" s="43">
        <v>127.52</v>
      </c>
      <c r="P107" s="44"/>
      <c r="Q107" s="43">
        <v>6.01</v>
      </c>
    </row>
    <row r="108" spans="1:17" ht="39" customHeight="1" x14ac:dyDescent="0.2">
      <c r="A108" s="130" t="s">
        <v>394</v>
      </c>
      <c r="B108" s="131"/>
      <c r="C108" s="131"/>
      <c r="D108" s="131"/>
      <c r="E108" s="131"/>
      <c r="F108" s="131"/>
      <c r="G108" s="131"/>
      <c r="H108" s="131"/>
      <c r="I108" s="131"/>
      <c r="J108" s="43">
        <v>5760</v>
      </c>
      <c r="K108" s="43">
        <v>1691</v>
      </c>
      <c r="L108" s="43">
        <v>2004</v>
      </c>
      <c r="M108" s="43">
        <v>101</v>
      </c>
      <c r="N108" s="44"/>
      <c r="O108" s="43">
        <v>153.02000000000001</v>
      </c>
      <c r="P108" s="44"/>
      <c r="Q108" s="43">
        <v>7.21</v>
      </c>
    </row>
    <row r="109" spans="1:17" ht="26.1" customHeight="1" x14ac:dyDescent="0.2">
      <c r="A109" s="130" t="s">
        <v>395</v>
      </c>
      <c r="B109" s="131"/>
      <c r="C109" s="131"/>
      <c r="D109" s="131"/>
      <c r="E109" s="131"/>
      <c r="F109" s="131"/>
      <c r="G109" s="131"/>
      <c r="H109" s="131"/>
      <c r="I109" s="131"/>
      <c r="J109" s="43">
        <v>57229</v>
      </c>
      <c r="K109" s="43">
        <v>32011</v>
      </c>
      <c r="L109" s="43">
        <v>14769</v>
      </c>
      <c r="M109" s="43">
        <v>1912</v>
      </c>
      <c r="N109" s="44"/>
      <c r="O109" s="43">
        <v>153.02000000000001</v>
      </c>
      <c r="P109" s="44"/>
      <c r="Q109" s="43">
        <v>7.21</v>
      </c>
    </row>
    <row r="110" spans="1:17" ht="15" x14ac:dyDescent="0.2">
      <c r="A110" s="130" t="s">
        <v>701</v>
      </c>
      <c r="B110" s="131"/>
      <c r="C110" s="131"/>
      <c r="D110" s="131"/>
      <c r="E110" s="131"/>
      <c r="F110" s="131"/>
      <c r="G110" s="131"/>
      <c r="H110" s="131"/>
      <c r="I110" s="131"/>
      <c r="J110" s="43">
        <v>27478</v>
      </c>
      <c r="K110" s="44"/>
      <c r="L110" s="44"/>
      <c r="M110" s="44"/>
      <c r="N110" s="44"/>
      <c r="O110" s="44"/>
      <c r="P110" s="44"/>
      <c r="Q110" s="44"/>
    </row>
    <row r="111" spans="1:17" ht="15" x14ac:dyDescent="0.2">
      <c r="A111" s="130" t="s">
        <v>702</v>
      </c>
      <c r="B111" s="131"/>
      <c r="C111" s="131"/>
      <c r="D111" s="131"/>
      <c r="E111" s="131"/>
      <c r="F111" s="131"/>
      <c r="G111" s="131"/>
      <c r="H111" s="131"/>
      <c r="I111" s="131"/>
      <c r="J111" s="43">
        <v>17640</v>
      </c>
      <c r="K111" s="44"/>
      <c r="L111" s="44"/>
      <c r="M111" s="44"/>
      <c r="N111" s="44"/>
      <c r="O111" s="44"/>
      <c r="P111" s="44"/>
      <c r="Q111" s="44"/>
    </row>
    <row r="112" spans="1:17" ht="15" x14ac:dyDescent="0.2">
      <c r="A112" s="130" t="s">
        <v>179</v>
      </c>
      <c r="B112" s="131"/>
      <c r="C112" s="131"/>
      <c r="D112" s="131"/>
      <c r="E112" s="131"/>
      <c r="F112" s="131"/>
      <c r="G112" s="131"/>
      <c r="H112" s="131"/>
      <c r="I112" s="131"/>
      <c r="J112" s="43">
        <v>102347</v>
      </c>
      <c r="K112" s="44"/>
      <c r="L112" s="44"/>
      <c r="M112" s="44"/>
      <c r="N112" s="44"/>
      <c r="O112" s="43">
        <v>153.02000000000001</v>
      </c>
      <c r="P112" s="44"/>
      <c r="Q112" s="43">
        <v>7.21</v>
      </c>
    </row>
    <row r="113" spans="1:17" ht="15" x14ac:dyDescent="0.2">
      <c r="A113" s="130" t="s">
        <v>400</v>
      </c>
      <c r="B113" s="131"/>
      <c r="C113" s="131"/>
      <c r="D113" s="131"/>
      <c r="E113" s="131"/>
      <c r="F113" s="131"/>
      <c r="G113" s="131"/>
      <c r="H113" s="131"/>
      <c r="I113" s="131"/>
      <c r="J113" s="44"/>
      <c r="K113" s="44"/>
      <c r="L113" s="44"/>
      <c r="M113" s="44"/>
      <c r="N113" s="44"/>
      <c r="O113" s="44"/>
      <c r="P113" s="44"/>
      <c r="Q113" s="44"/>
    </row>
    <row r="114" spans="1:17" ht="15" x14ac:dyDescent="0.2">
      <c r="A114" s="130" t="s">
        <v>614</v>
      </c>
      <c r="B114" s="131"/>
      <c r="C114" s="131"/>
      <c r="D114" s="131"/>
      <c r="E114" s="131"/>
      <c r="F114" s="131"/>
      <c r="G114" s="131"/>
      <c r="H114" s="131"/>
      <c r="I114" s="131"/>
      <c r="J114" s="43">
        <v>1065</v>
      </c>
      <c r="K114" s="43">
        <v>998</v>
      </c>
      <c r="L114" s="44"/>
      <c r="M114" s="44"/>
      <c r="N114" s="44"/>
      <c r="O114" s="43">
        <v>87.55</v>
      </c>
      <c r="P114" s="44"/>
      <c r="Q114" s="44"/>
    </row>
    <row r="115" spans="1:17" ht="39" customHeight="1" x14ac:dyDescent="0.2">
      <c r="A115" s="130" t="s">
        <v>394</v>
      </c>
      <c r="B115" s="131"/>
      <c r="C115" s="131"/>
      <c r="D115" s="131"/>
      <c r="E115" s="131"/>
      <c r="F115" s="131"/>
      <c r="G115" s="131"/>
      <c r="H115" s="131"/>
      <c r="I115" s="131"/>
      <c r="J115" s="43">
        <v>1265</v>
      </c>
      <c r="K115" s="43">
        <v>1198</v>
      </c>
      <c r="L115" s="44"/>
      <c r="M115" s="44"/>
      <c r="N115" s="44"/>
      <c r="O115" s="43">
        <v>105.06</v>
      </c>
      <c r="P115" s="44"/>
      <c r="Q115" s="44"/>
    </row>
    <row r="116" spans="1:17" ht="26.1" customHeight="1" x14ac:dyDescent="0.2">
      <c r="A116" s="130" t="s">
        <v>395</v>
      </c>
      <c r="B116" s="131"/>
      <c r="C116" s="131"/>
      <c r="D116" s="131"/>
      <c r="E116" s="131"/>
      <c r="F116" s="131"/>
      <c r="G116" s="131"/>
      <c r="H116" s="131"/>
      <c r="I116" s="131"/>
      <c r="J116" s="43">
        <v>23017</v>
      </c>
      <c r="K116" s="43">
        <v>22678</v>
      </c>
      <c r="L116" s="44"/>
      <c r="M116" s="44"/>
      <c r="N116" s="44"/>
      <c r="O116" s="43">
        <v>105.06</v>
      </c>
      <c r="P116" s="44"/>
      <c r="Q116" s="44"/>
    </row>
    <row r="117" spans="1:17" ht="15" x14ac:dyDescent="0.2">
      <c r="A117" s="130" t="s">
        <v>703</v>
      </c>
      <c r="B117" s="131"/>
      <c r="C117" s="131"/>
      <c r="D117" s="131"/>
      <c r="E117" s="131"/>
      <c r="F117" s="131"/>
      <c r="G117" s="131"/>
      <c r="H117" s="131"/>
      <c r="I117" s="131"/>
      <c r="J117" s="43">
        <v>15421</v>
      </c>
      <c r="K117" s="44"/>
      <c r="L117" s="44"/>
      <c r="M117" s="44"/>
      <c r="N117" s="44"/>
      <c r="O117" s="44"/>
      <c r="P117" s="44"/>
      <c r="Q117" s="44"/>
    </row>
    <row r="118" spans="1:17" ht="15" x14ac:dyDescent="0.2">
      <c r="A118" s="130" t="s">
        <v>704</v>
      </c>
      <c r="B118" s="131"/>
      <c r="C118" s="131"/>
      <c r="D118" s="131"/>
      <c r="E118" s="131"/>
      <c r="F118" s="131"/>
      <c r="G118" s="131"/>
      <c r="H118" s="131"/>
      <c r="I118" s="131"/>
      <c r="J118" s="43">
        <v>10885</v>
      </c>
      <c r="K118" s="44"/>
      <c r="L118" s="44"/>
      <c r="M118" s="44"/>
      <c r="N118" s="44"/>
      <c r="O118" s="44"/>
      <c r="P118" s="44"/>
      <c r="Q118" s="44"/>
    </row>
    <row r="119" spans="1:17" ht="15" x14ac:dyDescent="0.2">
      <c r="A119" s="130" t="s">
        <v>179</v>
      </c>
      <c r="B119" s="131"/>
      <c r="C119" s="131"/>
      <c r="D119" s="131"/>
      <c r="E119" s="131"/>
      <c r="F119" s="131"/>
      <c r="G119" s="131"/>
      <c r="H119" s="131"/>
      <c r="I119" s="131"/>
      <c r="J119" s="43">
        <v>49323</v>
      </c>
      <c r="K119" s="44"/>
      <c r="L119" s="44"/>
      <c r="M119" s="44"/>
      <c r="N119" s="44"/>
      <c r="O119" s="43">
        <v>105.06</v>
      </c>
      <c r="P119" s="44"/>
      <c r="Q119" s="44"/>
    </row>
    <row r="120" spans="1:17" ht="15" x14ac:dyDescent="0.2">
      <c r="A120" s="130" t="s">
        <v>206</v>
      </c>
      <c r="B120" s="131"/>
      <c r="C120" s="131"/>
      <c r="D120" s="131"/>
      <c r="E120" s="131"/>
      <c r="F120" s="131"/>
      <c r="G120" s="131"/>
      <c r="H120" s="131"/>
      <c r="I120" s="131"/>
      <c r="J120" s="43">
        <v>151670</v>
      </c>
      <c r="K120" s="44"/>
      <c r="L120" s="44"/>
      <c r="M120" s="44"/>
      <c r="N120" s="44"/>
      <c r="O120" s="43">
        <v>258.08</v>
      </c>
      <c r="P120" s="44"/>
      <c r="Q120" s="43">
        <v>7.21</v>
      </c>
    </row>
    <row r="121" spans="1:17" ht="15" x14ac:dyDescent="0.2">
      <c r="A121" s="130" t="s">
        <v>221</v>
      </c>
      <c r="B121" s="131"/>
      <c r="C121" s="131"/>
      <c r="D121" s="131"/>
      <c r="E121" s="131"/>
      <c r="F121" s="131"/>
      <c r="G121" s="131"/>
      <c r="H121" s="131"/>
      <c r="I121" s="131"/>
      <c r="J121" s="44"/>
      <c r="K121" s="44"/>
      <c r="L121" s="44"/>
      <c r="M121" s="44"/>
      <c r="N121" s="44"/>
      <c r="O121" s="44"/>
      <c r="P121" s="44"/>
      <c r="Q121" s="44"/>
    </row>
    <row r="122" spans="1:17" ht="15" x14ac:dyDescent="0.2">
      <c r="A122" s="130" t="s">
        <v>222</v>
      </c>
      <c r="B122" s="131"/>
      <c r="C122" s="131"/>
      <c r="D122" s="131"/>
      <c r="E122" s="131"/>
      <c r="F122" s="131"/>
      <c r="G122" s="131"/>
      <c r="H122" s="131"/>
      <c r="I122" s="131"/>
      <c r="J122" s="44"/>
      <c r="K122" s="44"/>
      <c r="L122" s="44"/>
      <c r="M122" s="44"/>
      <c r="N122" s="44"/>
      <c r="O122" s="44"/>
      <c r="P122" s="44"/>
      <c r="Q122" s="44"/>
    </row>
    <row r="123" spans="1:17" ht="15" x14ac:dyDescent="0.2">
      <c r="A123" s="130" t="s">
        <v>617</v>
      </c>
      <c r="B123" s="131"/>
      <c r="C123" s="131"/>
      <c r="D123" s="131"/>
      <c r="E123" s="131"/>
      <c r="F123" s="131"/>
      <c r="G123" s="131"/>
      <c r="H123" s="131"/>
      <c r="I123" s="131"/>
      <c r="J123" s="43">
        <v>177</v>
      </c>
      <c r="K123" s="43">
        <v>177</v>
      </c>
      <c r="L123" s="44"/>
      <c r="M123" s="44"/>
      <c r="N123" s="44"/>
      <c r="O123" s="43">
        <v>12</v>
      </c>
      <c r="P123" s="44"/>
      <c r="Q123" s="44"/>
    </row>
    <row r="124" spans="1:17" ht="78" customHeight="1" x14ac:dyDescent="0.2">
      <c r="A124" s="130" t="s">
        <v>401</v>
      </c>
      <c r="B124" s="131"/>
      <c r="C124" s="131"/>
      <c r="D124" s="131"/>
      <c r="E124" s="131"/>
      <c r="F124" s="131"/>
      <c r="G124" s="131"/>
      <c r="H124" s="131"/>
      <c r="I124" s="131"/>
      <c r="J124" s="43">
        <v>212</v>
      </c>
      <c r="K124" s="43">
        <v>212</v>
      </c>
      <c r="L124" s="44"/>
      <c r="M124" s="44"/>
      <c r="N124" s="44"/>
      <c r="O124" s="43">
        <v>14.4</v>
      </c>
      <c r="P124" s="44"/>
      <c r="Q124" s="44"/>
    </row>
    <row r="125" spans="1:17" ht="26.1" customHeight="1" x14ac:dyDescent="0.2">
      <c r="A125" s="130" t="s">
        <v>402</v>
      </c>
      <c r="B125" s="131"/>
      <c r="C125" s="131"/>
      <c r="D125" s="131"/>
      <c r="E125" s="131"/>
      <c r="F125" s="131"/>
      <c r="G125" s="131"/>
      <c r="H125" s="131"/>
      <c r="I125" s="131"/>
      <c r="J125" s="43">
        <v>4009</v>
      </c>
      <c r="K125" s="43">
        <v>4009</v>
      </c>
      <c r="L125" s="44"/>
      <c r="M125" s="44"/>
      <c r="N125" s="44"/>
      <c r="O125" s="43">
        <v>14.4</v>
      </c>
      <c r="P125" s="44"/>
      <c r="Q125" s="44"/>
    </row>
    <row r="126" spans="1:17" ht="15" x14ac:dyDescent="0.2">
      <c r="A126" s="130" t="s">
        <v>705</v>
      </c>
      <c r="B126" s="131"/>
      <c r="C126" s="131"/>
      <c r="D126" s="131"/>
      <c r="E126" s="131"/>
      <c r="F126" s="131"/>
      <c r="G126" s="131"/>
      <c r="H126" s="131"/>
      <c r="I126" s="131"/>
      <c r="J126" s="43">
        <v>2205</v>
      </c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130" t="s">
        <v>706</v>
      </c>
      <c r="B127" s="131"/>
      <c r="C127" s="131"/>
      <c r="D127" s="131"/>
      <c r="E127" s="131"/>
      <c r="F127" s="131"/>
      <c r="G127" s="131"/>
      <c r="H127" s="131"/>
      <c r="I127" s="131"/>
      <c r="J127" s="43">
        <v>1283</v>
      </c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130" t="s">
        <v>179</v>
      </c>
      <c r="B128" s="131"/>
      <c r="C128" s="131"/>
      <c r="D128" s="131"/>
      <c r="E128" s="131"/>
      <c r="F128" s="131"/>
      <c r="G128" s="131"/>
      <c r="H128" s="131"/>
      <c r="I128" s="131"/>
      <c r="J128" s="43">
        <v>7497</v>
      </c>
      <c r="K128" s="44"/>
      <c r="L128" s="44"/>
      <c r="M128" s="44"/>
      <c r="N128" s="44"/>
      <c r="O128" s="43">
        <v>14.4</v>
      </c>
      <c r="P128" s="44"/>
      <c r="Q128" s="44"/>
    </row>
    <row r="129" spans="1:17" ht="15" x14ac:dyDescent="0.2">
      <c r="A129" s="130" t="s">
        <v>206</v>
      </c>
      <c r="B129" s="131"/>
      <c r="C129" s="131"/>
      <c r="D129" s="131"/>
      <c r="E129" s="131"/>
      <c r="F129" s="131"/>
      <c r="G129" s="131"/>
      <c r="H129" s="131"/>
      <c r="I129" s="131"/>
      <c r="J129" s="43">
        <v>7497</v>
      </c>
      <c r="K129" s="44"/>
      <c r="L129" s="44"/>
      <c r="M129" s="44"/>
      <c r="N129" s="44"/>
      <c r="O129" s="43">
        <v>14.4</v>
      </c>
      <c r="P129" s="44"/>
      <c r="Q129" s="44"/>
    </row>
    <row r="130" spans="1:17" ht="15" x14ac:dyDescent="0.2">
      <c r="A130" s="130" t="s">
        <v>228</v>
      </c>
      <c r="B130" s="131"/>
      <c r="C130" s="131"/>
      <c r="D130" s="131"/>
      <c r="E130" s="131"/>
      <c r="F130" s="131"/>
      <c r="G130" s="131"/>
      <c r="H130" s="131"/>
      <c r="I130" s="131"/>
      <c r="J130" s="43">
        <v>1755866</v>
      </c>
      <c r="K130" s="44"/>
      <c r="L130" s="44"/>
      <c r="M130" s="44"/>
      <c r="N130" s="44"/>
      <c r="O130" s="43">
        <v>1134.26</v>
      </c>
      <c r="P130" s="44"/>
      <c r="Q130" s="43">
        <v>277.27</v>
      </c>
    </row>
    <row r="131" spans="1:17" ht="15" x14ac:dyDescent="0.2">
      <c r="A131" s="130" t="s">
        <v>229</v>
      </c>
      <c r="B131" s="131"/>
      <c r="C131" s="131"/>
      <c r="D131" s="131"/>
      <c r="E131" s="131"/>
      <c r="F131" s="131"/>
      <c r="G131" s="131"/>
      <c r="H131" s="131"/>
      <c r="I131" s="131"/>
      <c r="J131" s="44"/>
      <c r="K131" s="44"/>
      <c r="L131" s="44"/>
      <c r="M131" s="44"/>
      <c r="N131" s="44"/>
      <c r="O131" s="44"/>
      <c r="P131" s="44"/>
      <c r="Q131" s="44"/>
    </row>
    <row r="132" spans="1:17" ht="15" x14ac:dyDescent="0.2">
      <c r="A132" s="130" t="s">
        <v>230</v>
      </c>
      <c r="B132" s="131"/>
      <c r="C132" s="131"/>
      <c r="D132" s="131"/>
      <c r="E132" s="131"/>
      <c r="F132" s="131"/>
      <c r="G132" s="131"/>
      <c r="H132" s="131"/>
      <c r="I132" s="131"/>
      <c r="J132" s="43">
        <v>828386</v>
      </c>
      <c r="K132" s="44"/>
      <c r="L132" s="44"/>
      <c r="M132" s="44"/>
      <c r="N132" s="44"/>
      <c r="O132" s="44"/>
      <c r="P132" s="44"/>
      <c r="Q132" s="44"/>
    </row>
    <row r="133" spans="1:17" ht="15" x14ac:dyDescent="0.2">
      <c r="A133" s="130" t="s">
        <v>231</v>
      </c>
      <c r="B133" s="131"/>
      <c r="C133" s="131"/>
      <c r="D133" s="131"/>
      <c r="E133" s="131"/>
      <c r="F133" s="131"/>
      <c r="G133" s="131"/>
      <c r="H133" s="131"/>
      <c r="I133" s="131"/>
      <c r="J133" s="43">
        <v>321995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130" t="s">
        <v>232</v>
      </c>
      <c r="B134" s="131"/>
      <c r="C134" s="131"/>
      <c r="D134" s="131"/>
      <c r="E134" s="131"/>
      <c r="F134" s="131"/>
      <c r="G134" s="131"/>
      <c r="H134" s="131"/>
      <c r="I134" s="131"/>
      <c r="J134" s="43">
        <v>289719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130" t="s">
        <v>233</v>
      </c>
      <c r="B135" s="131"/>
      <c r="C135" s="131"/>
      <c r="D135" s="131"/>
      <c r="E135" s="131"/>
      <c r="F135" s="131"/>
      <c r="G135" s="131"/>
      <c r="H135" s="131"/>
      <c r="I135" s="131"/>
      <c r="J135" s="43">
        <v>245835</v>
      </c>
      <c r="K135" s="44"/>
      <c r="L135" s="44"/>
      <c r="M135" s="44"/>
      <c r="N135" s="44"/>
      <c r="O135" s="44"/>
      <c r="P135" s="44"/>
      <c r="Q135" s="44"/>
    </row>
    <row r="136" spans="1:17" ht="15" x14ac:dyDescent="0.2">
      <c r="A136" s="130" t="s">
        <v>234</v>
      </c>
      <c r="B136" s="131"/>
      <c r="C136" s="131"/>
      <c r="D136" s="131"/>
      <c r="E136" s="131"/>
      <c r="F136" s="131"/>
      <c r="G136" s="131"/>
      <c r="H136" s="131"/>
      <c r="I136" s="131"/>
      <c r="J136" s="43">
        <v>137965</v>
      </c>
      <c r="K136" s="44"/>
      <c r="L136" s="44"/>
      <c r="M136" s="44"/>
      <c r="N136" s="44"/>
      <c r="O136" s="44"/>
      <c r="P136" s="44"/>
      <c r="Q136" s="44"/>
    </row>
    <row r="137" spans="1:17" ht="15" x14ac:dyDescent="0.2">
      <c r="A137" s="130" t="s">
        <v>235</v>
      </c>
      <c r="B137" s="131"/>
      <c r="C137" s="131"/>
      <c r="D137" s="131"/>
      <c r="E137" s="131"/>
      <c r="F137" s="131"/>
      <c r="G137" s="131"/>
      <c r="H137" s="131"/>
      <c r="I137" s="131"/>
      <c r="J137" s="43">
        <v>1748369</v>
      </c>
      <c r="K137" s="44"/>
      <c r="L137" s="44"/>
      <c r="M137" s="44"/>
      <c r="N137" s="44"/>
      <c r="O137" s="44"/>
      <c r="P137" s="44"/>
      <c r="Q137" s="44"/>
    </row>
    <row r="138" spans="1:17" ht="26.1" customHeight="1" x14ac:dyDescent="0.2">
      <c r="A138" s="130" t="s">
        <v>707</v>
      </c>
      <c r="B138" s="131"/>
      <c r="C138" s="131"/>
      <c r="D138" s="131"/>
      <c r="E138" s="131"/>
      <c r="F138" s="131"/>
      <c r="G138" s="131"/>
      <c r="H138" s="131"/>
      <c r="I138" s="131"/>
      <c r="J138" s="43">
        <v>67924</v>
      </c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132" t="s">
        <v>228</v>
      </c>
      <c r="B139" s="131"/>
      <c r="C139" s="131"/>
      <c r="D139" s="131"/>
      <c r="E139" s="131"/>
      <c r="F139" s="131"/>
      <c r="G139" s="131"/>
      <c r="H139" s="131"/>
      <c r="I139" s="131"/>
      <c r="J139" s="46">
        <v>1816293</v>
      </c>
      <c r="K139" s="44"/>
      <c r="L139" s="44"/>
      <c r="M139" s="44"/>
      <c r="N139" s="44"/>
      <c r="O139" s="44"/>
      <c r="P139" s="44"/>
      <c r="Q139" s="44"/>
    </row>
    <row r="140" spans="1:17" ht="15" x14ac:dyDescent="0.2">
      <c r="A140" s="130" t="s">
        <v>708</v>
      </c>
      <c r="B140" s="131"/>
      <c r="C140" s="131"/>
      <c r="D140" s="131"/>
      <c r="E140" s="131"/>
      <c r="F140" s="131"/>
      <c r="G140" s="131"/>
      <c r="H140" s="131"/>
      <c r="I140" s="131"/>
      <c r="J140" s="43">
        <v>1823790</v>
      </c>
      <c r="K140" s="44"/>
      <c r="L140" s="44"/>
      <c r="M140" s="44"/>
      <c r="N140" s="44"/>
      <c r="O140" s="44"/>
      <c r="P140" s="44"/>
      <c r="Q140" s="44"/>
    </row>
    <row r="141" spans="1:17" ht="15" x14ac:dyDescent="0.2">
      <c r="A141" s="130" t="s">
        <v>709</v>
      </c>
      <c r="B141" s="131"/>
      <c r="C141" s="131"/>
      <c r="D141" s="131"/>
      <c r="E141" s="131"/>
      <c r="F141" s="131"/>
      <c r="G141" s="131"/>
      <c r="H141" s="131"/>
      <c r="I141" s="131"/>
      <c r="J141" s="43">
        <v>1904037</v>
      </c>
      <c r="K141" s="44"/>
      <c r="L141" s="44"/>
      <c r="M141" s="44"/>
      <c r="N141" s="44"/>
      <c r="O141" s="44"/>
      <c r="P141" s="44"/>
      <c r="Q141" s="44"/>
    </row>
    <row r="142" spans="1:17" ht="15" x14ac:dyDescent="0.2">
      <c r="A142" s="130" t="s">
        <v>710</v>
      </c>
      <c r="B142" s="131"/>
      <c r="C142" s="131"/>
      <c r="D142" s="131"/>
      <c r="E142" s="131"/>
      <c r="F142" s="131"/>
      <c r="G142" s="131"/>
      <c r="H142" s="131"/>
      <c r="I142" s="131"/>
      <c r="J142" s="43">
        <v>57121</v>
      </c>
      <c r="K142" s="44"/>
      <c r="L142" s="44"/>
      <c r="M142" s="44"/>
      <c r="N142" s="44"/>
      <c r="O142" s="44"/>
      <c r="P142" s="44"/>
      <c r="Q142" s="44"/>
    </row>
    <row r="143" spans="1:17" ht="15" x14ac:dyDescent="0.2">
      <c r="A143" s="132" t="s">
        <v>403</v>
      </c>
      <c r="B143" s="131"/>
      <c r="C143" s="131"/>
      <c r="D143" s="131"/>
      <c r="E143" s="131"/>
      <c r="F143" s="131"/>
      <c r="G143" s="131"/>
      <c r="H143" s="131"/>
      <c r="I143" s="131"/>
      <c r="J143" s="46">
        <v>1961158</v>
      </c>
      <c r="K143" s="44"/>
      <c r="L143" s="44"/>
      <c r="M143" s="44"/>
      <c r="N143" s="44"/>
      <c r="O143" s="44"/>
      <c r="P143" s="44"/>
      <c r="Q143" s="44"/>
    </row>
    <row r="144" spans="1:17" ht="15" x14ac:dyDescent="0.2">
      <c r="A144" s="130" t="s">
        <v>711</v>
      </c>
      <c r="B144" s="131"/>
      <c r="C144" s="131"/>
      <c r="D144" s="131"/>
      <c r="E144" s="131"/>
      <c r="F144" s="131"/>
      <c r="G144" s="131"/>
      <c r="H144" s="131"/>
      <c r="I144" s="131"/>
      <c r="J144" s="43">
        <v>392231.6</v>
      </c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132" t="s">
        <v>242</v>
      </c>
      <c r="B145" s="131"/>
      <c r="C145" s="131"/>
      <c r="D145" s="131"/>
      <c r="E145" s="131"/>
      <c r="F145" s="131"/>
      <c r="G145" s="131"/>
      <c r="H145" s="131"/>
      <c r="I145" s="131"/>
      <c r="J145" s="46">
        <v>2353389.6</v>
      </c>
      <c r="K145" s="44"/>
      <c r="L145" s="44"/>
      <c r="M145" s="44"/>
      <c r="N145" s="44"/>
      <c r="O145" s="46">
        <v>1134.26</v>
      </c>
      <c r="P145" s="44"/>
      <c r="Q145" s="46">
        <v>277.27</v>
      </c>
    </row>
    <row r="146" spans="1:17" x14ac:dyDescent="0.2"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</row>
    <row r="147" spans="1:17" x14ac:dyDescent="0.2"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</row>
    <row r="148" spans="1:17" x14ac:dyDescent="0.2"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</row>
    <row r="149" spans="1:17" x14ac:dyDescent="0.2"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</row>
    <row r="150" spans="1:17" ht="15" x14ac:dyDescent="0.2">
      <c r="A150" s="128" t="s">
        <v>266</v>
      </c>
      <c r="B150" s="127"/>
      <c r="C150" s="127"/>
      <c r="D150" s="127"/>
      <c r="E150" s="127"/>
      <c r="F150" s="127"/>
      <c r="G150" s="127"/>
      <c r="H150" s="127"/>
      <c r="I150" s="127"/>
      <c r="J150" s="127"/>
      <c r="K150" s="127"/>
      <c r="L150" s="127"/>
      <c r="M150" s="127"/>
      <c r="N150" s="127"/>
      <c r="O150" s="127"/>
      <c r="P150" s="127"/>
      <c r="Q150" s="127"/>
    </row>
    <row r="151" spans="1:17" ht="15" x14ac:dyDescent="0.2">
      <c r="A151" s="126" t="s">
        <v>248</v>
      </c>
      <c r="B151" s="127"/>
      <c r="C151" s="127"/>
      <c r="D151" s="127"/>
      <c r="E151" s="127"/>
      <c r="F151" s="127"/>
      <c r="G151" s="127"/>
      <c r="H151" s="127"/>
      <c r="I151" s="127"/>
      <c r="J151" s="127"/>
      <c r="K151" s="127"/>
      <c r="L151" s="127"/>
      <c r="M151" s="127"/>
      <c r="N151" s="127"/>
      <c r="O151" s="127"/>
      <c r="P151" s="127"/>
      <c r="Q151" s="127"/>
    </row>
    <row r="152" spans="1:17" ht="15" x14ac:dyDescent="0.2">
      <c r="A152" s="128"/>
      <c r="B152" s="127"/>
      <c r="C152" s="127"/>
      <c r="D152" s="127"/>
      <c r="E152" s="127"/>
      <c r="F152" s="127"/>
      <c r="G152" s="127"/>
      <c r="H152" s="127"/>
      <c r="I152" s="127"/>
      <c r="J152" s="127"/>
      <c r="K152" s="127"/>
      <c r="L152" s="127"/>
      <c r="M152" s="127"/>
      <c r="N152" s="127"/>
      <c r="O152" s="127"/>
      <c r="P152" s="127"/>
      <c r="Q152" s="127"/>
    </row>
    <row r="153" spans="1:17" ht="15" x14ac:dyDescent="0.2">
      <c r="A153" s="126"/>
      <c r="B153" s="127"/>
      <c r="C153" s="127"/>
      <c r="D153" s="127"/>
      <c r="E153" s="127"/>
      <c r="F153" s="127"/>
      <c r="G153" s="127"/>
      <c r="H153" s="127"/>
      <c r="I153" s="127"/>
      <c r="J153" s="127"/>
      <c r="K153" s="127"/>
      <c r="L153" s="127"/>
      <c r="M153" s="127"/>
      <c r="N153" s="127"/>
      <c r="O153" s="127"/>
      <c r="P153" s="127"/>
      <c r="Q153" s="127"/>
    </row>
    <row r="154" spans="1:17" ht="15" x14ac:dyDescent="0.25">
      <c r="A154"/>
      <c r="B154"/>
      <c r="C154"/>
      <c r="D154"/>
      <c r="E154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</row>
    <row r="155" spans="1:17" ht="15" x14ac:dyDescent="0.2">
      <c r="A155" s="129" t="s">
        <v>267</v>
      </c>
      <c r="B155" s="127"/>
      <c r="C155" s="127"/>
      <c r="D155" s="127"/>
      <c r="E155" s="127"/>
      <c r="F155" s="127"/>
      <c r="G155" s="127"/>
      <c r="H155" s="127"/>
      <c r="I155" s="127"/>
      <c r="J155" s="127"/>
      <c r="K155" s="127"/>
      <c r="L155" s="127"/>
      <c r="M155" s="127"/>
      <c r="N155" s="127"/>
      <c r="O155" s="127"/>
      <c r="P155" s="127"/>
      <c r="Q155" s="127"/>
    </row>
    <row r="156" spans="1:17" ht="15" x14ac:dyDescent="0.2">
      <c r="A156" s="126" t="s">
        <v>248</v>
      </c>
      <c r="B156" s="127"/>
      <c r="C156" s="127"/>
      <c r="D156" s="127"/>
      <c r="E156" s="127"/>
      <c r="F156" s="127"/>
      <c r="G156" s="127"/>
      <c r="H156" s="127"/>
      <c r="I156" s="127"/>
      <c r="J156" s="127"/>
      <c r="K156" s="127"/>
      <c r="L156" s="127"/>
      <c r="M156" s="127"/>
      <c r="N156" s="127"/>
      <c r="O156" s="127"/>
      <c r="P156" s="127"/>
      <c r="Q156" s="127"/>
    </row>
    <row r="157" spans="1:17" x14ac:dyDescent="0.2"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</row>
    <row r="158" spans="1:17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1:17" x14ac:dyDescent="0.2"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</row>
    <row r="160" spans="1:17" x14ac:dyDescent="0.2"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</row>
    <row r="161" spans="6:17" x14ac:dyDescent="0.2"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</row>
    <row r="162" spans="6:17" x14ac:dyDescent="0.2"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6:17" x14ac:dyDescent="0.2"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6:17" x14ac:dyDescent="0.2"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</row>
    <row r="165" spans="6:17" x14ac:dyDescent="0.2"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</row>
    <row r="166" spans="6:17" x14ac:dyDescent="0.2"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</row>
    <row r="167" spans="6:17" x14ac:dyDescent="0.2"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6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6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6:17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6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6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6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6:17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6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6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</sheetData>
  <mergeCells count="110">
    <mergeCell ref="L2:Q2"/>
    <mergeCell ref="L3:Q3"/>
    <mergeCell ref="L4:Q4"/>
    <mergeCell ref="L5:Q5"/>
    <mergeCell ref="C6:O6"/>
    <mergeCell ref="J16:K16"/>
    <mergeCell ref="J17:K17"/>
    <mergeCell ref="J18:K18"/>
    <mergeCell ref="J19:K19"/>
    <mergeCell ref="J20:K20"/>
    <mergeCell ref="J21:K21"/>
    <mergeCell ref="A25:A27"/>
    <mergeCell ref="B25:B27"/>
    <mergeCell ref="C25:C27"/>
    <mergeCell ref="D25:D27"/>
    <mergeCell ref="E25:E27"/>
    <mergeCell ref="F25:I25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A54:Q54"/>
    <mergeCell ref="A57:Q57"/>
    <mergeCell ref="A59:Q59"/>
    <mergeCell ref="A77:I77"/>
    <mergeCell ref="A78:I78"/>
    <mergeCell ref="A79:I79"/>
    <mergeCell ref="A29:Q29"/>
    <mergeCell ref="A36:Q36"/>
    <mergeCell ref="A43:Q43"/>
    <mergeCell ref="A46:Q46"/>
    <mergeCell ref="A47:Q47"/>
    <mergeCell ref="A52:Q52"/>
    <mergeCell ref="A86:I86"/>
    <mergeCell ref="A87:I87"/>
    <mergeCell ref="A88:I88"/>
    <mergeCell ref="A89:I89"/>
    <mergeCell ref="A90:I90"/>
    <mergeCell ref="A91:I91"/>
    <mergeCell ref="A80:I80"/>
    <mergeCell ref="A81:I81"/>
    <mergeCell ref="A82:I82"/>
    <mergeCell ref="A83:I83"/>
    <mergeCell ref="A84:I84"/>
    <mergeCell ref="A85:I85"/>
    <mergeCell ref="A98:I98"/>
    <mergeCell ref="A99:I99"/>
    <mergeCell ref="A100:I100"/>
    <mergeCell ref="A101:I101"/>
    <mergeCell ref="A102:I102"/>
    <mergeCell ref="A103:I103"/>
    <mergeCell ref="A92:I92"/>
    <mergeCell ref="A93:I93"/>
    <mergeCell ref="A94:I94"/>
    <mergeCell ref="A95:I95"/>
    <mergeCell ref="A96:I96"/>
    <mergeCell ref="A97:I97"/>
    <mergeCell ref="A110:I110"/>
    <mergeCell ref="A111:I111"/>
    <mergeCell ref="A112:I112"/>
    <mergeCell ref="A113:I113"/>
    <mergeCell ref="A114:I114"/>
    <mergeCell ref="A115:I115"/>
    <mergeCell ref="A104:I104"/>
    <mergeCell ref="A105:I105"/>
    <mergeCell ref="A106:I106"/>
    <mergeCell ref="A107:I107"/>
    <mergeCell ref="A108:I108"/>
    <mergeCell ref="A109:I109"/>
    <mergeCell ref="A122:I122"/>
    <mergeCell ref="A123:I123"/>
    <mergeCell ref="A124:I124"/>
    <mergeCell ref="A125:I125"/>
    <mergeCell ref="A126:I126"/>
    <mergeCell ref="A127:I127"/>
    <mergeCell ref="A116:I116"/>
    <mergeCell ref="A117:I117"/>
    <mergeCell ref="A118:I118"/>
    <mergeCell ref="A119:I119"/>
    <mergeCell ref="A120:I120"/>
    <mergeCell ref="A121:I121"/>
    <mergeCell ref="A134:I134"/>
    <mergeCell ref="A135:I135"/>
    <mergeCell ref="A136:I136"/>
    <mergeCell ref="A137:I137"/>
    <mergeCell ref="A138:I138"/>
    <mergeCell ref="A139:I139"/>
    <mergeCell ref="A128:I128"/>
    <mergeCell ref="A129:I129"/>
    <mergeCell ref="A130:I130"/>
    <mergeCell ref="A131:I131"/>
    <mergeCell ref="A132:I132"/>
    <mergeCell ref="A133:I133"/>
    <mergeCell ref="A150:Q150"/>
    <mergeCell ref="A151:Q151"/>
    <mergeCell ref="A152:Q152"/>
    <mergeCell ref="A153:Q153"/>
    <mergeCell ref="A155:Q155"/>
    <mergeCell ref="A156:Q156"/>
    <mergeCell ref="A140:I140"/>
    <mergeCell ref="A141:I141"/>
    <mergeCell ref="A142:I142"/>
    <mergeCell ref="A143:I143"/>
    <mergeCell ref="A144:I144"/>
    <mergeCell ref="A145:I145"/>
  </mergeCells>
  <pageMargins left="0.23622047244094491" right="0" top="0.39370078740157483" bottom="0.39370078740157483" header="0.19685039370078741" footer="0.19685039370078741"/>
  <pageSetup paperSize="9" scale="92" fitToHeight="10000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2"/>
  <sheetViews>
    <sheetView showGridLines="0" topLeftCell="A130" zoomScaleNormal="75" zoomScaleSheetLayoutView="75" workbookViewId="0">
      <selection activeCell="C159" sqref="C159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11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143" t="s">
        <v>260</v>
      </c>
      <c r="M2" s="144"/>
      <c r="N2" s="144"/>
      <c r="O2" s="144"/>
      <c r="P2" s="144"/>
      <c r="Q2" s="144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143" t="s">
        <v>261</v>
      </c>
      <c r="M3" s="144"/>
      <c r="N3" s="144"/>
      <c r="O3" s="144"/>
      <c r="P3" s="144"/>
      <c r="Q3" s="144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143" t="s">
        <v>262</v>
      </c>
      <c r="M4" s="144"/>
      <c r="N4" s="144"/>
      <c r="O4" s="144"/>
      <c r="P4" s="144"/>
      <c r="Q4" s="144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143" t="s">
        <v>264</v>
      </c>
      <c r="M5" s="144"/>
      <c r="N5" s="144"/>
      <c r="O5" s="144"/>
      <c r="P5" s="144"/>
      <c r="Q5" s="144"/>
    </row>
    <row r="6" spans="1:18" ht="36" customHeight="1" x14ac:dyDescent="0.25">
      <c r="A6" s="36"/>
      <c r="B6" s="9"/>
      <c r="C6" s="145" t="s">
        <v>625</v>
      </c>
      <c r="D6" s="144"/>
      <c r="E6" s="144"/>
      <c r="F6" s="144"/>
      <c r="G6" s="144"/>
      <c r="H6" s="144"/>
      <c r="I6" s="144"/>
      <c r="J6" s="144"/>
      <c r="K6" s="144"/>
      <c r="L6" s="144"/>
      <c r="M6" s="144"/>
      <c r="N6" s="144"/>
      <c r="O6" s="144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626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627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136" t="s">
        <v>628</v>
      </c>
      <c r="K16" s="137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136" t="s">
        <v>629</v>
      </c>
      <c r="K17" s="137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136" t="s">
        <v>630</v>
      </c>
      <c r="K18" s="137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136" t="s">
        <v>631</v>
      </c>
      <c r="K19" s="137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136" t="s">
        <v>632</v>
      </c>
      <c r="K20" s="137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136" t="s">
        <v>633</v>
      </c>
      <c r="K21" s="137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138" t="s">
        <v>8</v>
      </c>
      <c r="B25" s="140" t="s">
        <v>9</v>
      </c>
      <c r="C25" s="134" t="s">
        <v>10</v>
      </c>
      <c r="D25" s="134" t="s">
        <v>11</v>
      </c>
      <c r="E25" s="134" t="s">
        <v>12</v>
      </c>
      <c r="F25" s="134" t="s">
        <v>13</v>
      </c>
      <c r="G25" s="135"/>
      <c r="H25" s="135"/>
      <c r="I25" s="135"/>
      <c r="J25" s="134" t="s">
        <v>14</v>
      </c>
      <c r="K25" s="135"/>
      <c r="L25" s="135"/>
      <c r="M25" s="135"/>
      <c r="N25" s="134" t="s">
        <v>15</v>
      </c>
      <c r="O25" s="134" t="s">
        <v>16</v>
      </c>
      <c r="P25" s="134" t="s">
        <v>17</v>
      </c>
      <c r="Q25" s="134" t="s">
        <v>18</v>
      </c>
    </row>
    <row r="26" spans="1:17" ht="15.75" customHeight="1" x14ac:dyDescent="0.2">
      <c r="A26" s="139"/>
      <c r="B26" s="141"/>
      <c r="C26" s="142"/>
      <c r="D26" s="134"/>
      <c r="E26" s="135"/>
      <c r="F26" s="134" t="s">
        <v>19</v>
      </c>
      <c r="G26" s="134" t="s">
        <v>20</v>
      </c>
      <c r="H26" s="135"/>
      <c r="I26" s="135"/>
      <c r="J26" s="134" t="s">
        <v>19</v>
      </c>
      <c r="K26" s="134" t="s">
        <v>20</v>
      </c>
      <c r="L26" s="135"/>
      <c r="M26" s="135"/>
      <c r="N26" s="134"/>
      <c r="O26" s="134"/>
      <c r="P26" s="134"/>
      <c r="Q26" s="134"/>
    </row>
    <row r="27" spans="1:17" ht="15.75" customHeight="1" x14ac:dyDescent="0.2">
      <c r="A27" s="139"/>
      <c r="B27" s="141"/>
      <c r="C27" s="142"/>
      <c r="D27" s="134"/>
      <c r="E27" s="135"/>
      <c r="F27" s="135"/>
      <c r="G27" s="48" t="s">
        <v>21</v>
      </c>
      <c r="H27" s="48" t="s">
        <v>22</v>
      </c>
      <c r="I27" s="48" t="s">
        <v>23</v>
      </c>
      <c r="J27" s="135"/>
      <c r="K27" s="48" t="s">
        <v>21</v>
      </c>
      <c r="L27" s="48" t="s">
        <v>22</v>
      </c>
      <c r="M27" s="48" t="s">
        <v>23</v>
      </c>
      <c r="N27" s="134"/>
      <c r="O27" s="134"/>
      <c r="P27" s="134"/>
      <c r="Q27" s="134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133" t="s">
        <v>269</v>
      </c>
      <c r="B29" s="131"/>
      <c r="C29" s="131"/>
      <c r="D29" s="131"/>
      <c r="E29" s="131"/>
      <c r="F29" s="131"/>
      <c r="G29" s="131"/>
      <c r="H29" s="131"/>
      <c r="I29" s="131"/>
      <c r="J29" s="131"/>
      <c r="K29" s="131"/>
      <c r="L29" s="131"/>
      <c r="M29" s="131"/>
      <c r="N29" s="131"/>
      <c r="O29" s="131"/>
      <c r="P29" s="131"/>
      <c r="Q29" s="131"/>
    </row>
    <row r="30" spans="1:17" ht="63" x14ac:dyDescent="0.2">
      <c r="A30" s="39" t="s">
        <v>25</v>
      </c>
      <c r="B30" s="40" t="s">
        <v>270</v>
      </c>
      <c r="C30" s="41" t="s">
        <v>271</v>
      </c>
      <c r="D30" s="31" t="s">
        <v>272</v>
      </c>
      <c r="E30" s="45">
        <v>10</v>
      </c>
      <c r="F30" s="43">
        <v>56.16</v>
      </c>
      <c r="G30" s="43">
        <v>12.24</v>
      </c>
      <c r="H30" s="43">
        <v>43.92</v>
      </c>
      <c r="I30" s="43">
        <v>4.46</v>
      </c>
      <c r="J30" s="44">
        <v>562</v>
      </c>
      <c r="K30" s="44">
        <v>122</v>
      </c>
      <c r="L30" s="44">
        <v>440</v>
      </c>
      <c r="M30" s="44">
        <v>45</v>
      </c>
      <c r="N30" s="44">
        <v>1.27</v>
      </c>
      <c r="O30" s="44">
        <v>12.7</v>
      </c>
      <c r="P30" s="44">
        <v>0.35</v>
      </c>
      <c r="Q30" s="44">
        <v>3.5</v>
      </c>
    </row>
    <row r="31" spans="1:17" ht="63" x14ac:dyDescent="0.2">
      <c r="A31" s="39" t="s">
        <v>30</v>
      </c>
      <c r="B31" s="40" t="s">
        <v>273</v>
      </c>
      <c r="C31" s="41" t="s">
        <v>274</v>
      </c>
      <c r="D31" s="31" t="s">
        <v>272</v>
      </c>
      <c r="E31" s="42" t="s">
        <v>634</v>
      </c>
      <c r="F31" s="43">
        <v>9.91</v>
      </c>
      <c r="G31" s="43">
        <v>1.42</v>
      </c>
      <c r="H31" s="43">
        <v>8.49</v>
      </c>
      <c r="I31" s="43">
        <v>0.89</v>
      </c>
      <c r="J31" s="44">
        <v>99</v>
      </c>
      <c r="K31" s="44">
        <v>14</v>
      </c>
      <c r="L31" s="44">
        <v>85</v>
      </c>
      <c r="M31" s="44">
        <v>9</v>
      </c>
      <c r="N31" s="44">
        <v>0.15</v>
      </c>
      <c r="O31" s="44">
        <v>1.5</v>
      </c>
      <c r="P31" s="44">
        <v>7.0000000000000007E-2</v>
      </c>
      <c r="Q31" s="44">
        <v>0.7</v>
      </c>
    </row>
    <row r="32" spans="1:17" ht="63" x14ac:dyDescent="0.2">
      <c r="A32" s="39" t="s">
        <v>35</v>
      </c>
      <c r="B32" s="40" t="s">
        <v>275</v>
      </c>
      <c r="C32" s="41" t="s">
        <v>276</v>
      </c>
      <c r="D32" s="31" t="s">
        <v>277</v>
      </c>
      <c r="E32" s="42" t="s">
        <v>634</v>
      </c>
      <c r="F32" s="43">
        <v>197.26</v>
      </c>
      <c r="G32" s="43">
        <v>12.95</v>
      </c>
      <c r="H32" s="43">
        <v>184.31</v>
      </c>
      <c r="I32" s="43">
        <v>13.26</v>
      </c>
      <c r="J32" s="44">
        <v>1973</v>
      </c>
      <c r="K32" s="44">
        <v>130</v>
      </c>
      <c r="L32" s="44">
        <v>1843</v>
      </c>
      <c r="M32" s="44">
        <v>133</v>
      </c>
      <c r="N32" s="44">
        <v>1.24</v>
      </c>
      <c r="O32" s="44">
        <v>12.4</v>
      </c>
      <c r="P32" s="44">
        <v>1.04</v>
      </c>
      <c r="Q32" s="44">
        <v>10.4</v>
      </c>
    </row>
    <row r="33" spans="1:17" ht="111.75" x14ac:dyDescent="0.2">
      <c r="A33" s="39" t="s">
        <v>39</v>
      </c>
      <c r="B33" s="40" t="s">
        <v>278</v>
      </c>
      <c r="C33" s="41" t="s">
        <v>279</v>
      </c>
      <c r="D33" s="31" t="s">
        <v>280</v>
      </c>
      <c r="E33" s="42" t="s">
        <v>635</v>
      </c>
      <c r="F33" s="43">
        <v>109.84</v>
      </c>
      <c r="G33" s="43">
        <v>109.84</v>
      </c>
      <c r="H33" s="44"/>
      <c r="I33" s="44"/>
      <c r="J33" s="44">
        <v>154</v>
      </c>
      <c r="K33" s="44">
        <v>154</v>
      </c>
      <c r="L33" s="44"/>
      <c r="M33" s="44"/>
      <c r="N33" s="44">
        <v>9.9224999999999994</v>
      </c>
      <c r="O33" s="44">
        <v>13.89</v>
      </c>
      <c r="P33" s="44"/>
      <c r="Q33" s="44"/>
    </row>
    <row r="34" spans="1:17" ht="104.25" x14ac:dyDescent="0.2">
      <c r="A34" s="39" t="s">
        <v>44</v>
      </c>
      <c r="B34" s="40" t="s">
        <v>282</v>
      </c>
      <c r="C34" s="41" t="s">
        <v>283</v>
      </c>
      <c r="D34" s="31" t="s">
        <v>79</v>
      </c>
      <c r="E34" s="45">
        <v>22</v>
      </c>
      <c r="F34" s="43">
        <v>8.2200000000000006</v>
      </c>
      <c r="G34" s="43">
        <v>8.2200000000000006</v>
      </c>
      <c r="H34" s="44"/>
      <c r="I34" s="44"/>
      <c r="J34" s="44">
        <v>181</v>
      </c>
      <c r="K34" s="44">
        <v>181</v>
      </c>
      <c r="L34" s="44"/>
      <c r="M34" s="44"/>
      <c r="N34" s="44">
        <v>0.72099999999999997</v>
      </c>
      <c r="O34" s="44">
        <v>15.86</v>
      </c>
      <c r="P34" s="44"/>
      <c r="Q34" s="44"/>
    </row>
    <row r="35" spans="1:17" ht="72.75" x14ac:dyDescent="0.2">
      <c r="A35" s="39" t="s">
        <v>46</v>
      </c>
      <c r="B35" s="40" t="s">
        <v>284</v>
      </c>
      <c r="C35" s="41" t="s">
        <v>285</v>
      </c>
      <c r="D35" s="31" t="s">
        <v>137</v>
      </c>
      <c r="E35" s="45">
        <v>3.2000000000000001E-2</v>
      </c>
      <c r="F35" s="43">
        <v>697.54</v>
      </c>
      <c r="G35" s="43">
        <v>249.08</v>
      </c>
      <c r="H35" s="43">
        <v>448.46</v>
      </c>
      <c r="I35" s="43">
        <v>15.16</v>
      </c>
      <c r="J35" s="44">
        <v>22</v>
      </c>
      <c r="K35" s="44">
        <v>8</v>
      </c>
      <c r="L35" s="44">
        <v>14</v>
      </c>
      <c r="M35" s="44"/>
      <c r="N35" s="44">
        <v>22.5</v>
      </c>
      <c r="O35" s="44">
        <v>0.72</v>
      </c>
      <c r="P35" s="44">
        <v>1.02</v>
      </c>
      <c r="Q35" s="44">
        <v>0.03</v>
      </c>
    </row>
    <row r="36" spans="1:17" ht="19.149999999999999" customHeight="1" x14ac:dyDescent="0.2">
      <c r="A36" s="133" t="s">
        <v>289</v>
      </c>
      <c r="B36" s="131"/>
      <c r="C36" s="131"/>
      <c r="D36" s="131"/>
      <c r="E36" s="131"/>
      <c r="F36" s="131"/>
      <c r="G36" s="131"/>
      <c r="H36" s="131"/>
      <c r="I36" s="131"/>
      <c r="J36" s="131"/>
      <c r="K36" s="131"/>
      <c r="L36" s="131"/>
      <c r="M36" s="131"/>
      <c r="N36" s="131"/>
      <c r="O36" s="131"/>
      <c r="P36" s="131"/>
      <c r="Q36" s="131"/>
    </row>
    <row r="37" spans="1:17" ht="63" x14ac:dyDescent="0.2">
      <c r="A37" s="39" t="s">
        <v>48</v>
      </c>
      <c r="B37" s="40" t="s">
        <v>290</v>
      </c>
      <c r="C37" s="41" t="s">
        <v>291</v>
      </c>
      <c r="D37" s="31" t="s">
        <v>277</v>
      </c>
      <c r="E37" s="45">
        <v>10</v>
      </c>
      <c r="F37" s="43">
        <v>63.77</v>
      </c>
      <c r="G37" s="43">
        <v>4.13</v>
      </c>
      <c r="H37" s="43">
        <v>59.64</v>
      </c>
      <c r="I37" s="43">
        <v>7.13</v>
      </c>
      <c r="J37" s="44">
        <v>638</v>
      </c>
      <c r="K37" s="44">
        <v>41</v>
      </c>
      <c r="L37" s="44">
        <v>597</v>
      </c>
      <c r="M37" s="44">
        <v>71</v>
      </c>
      <c r="N37" s="44">
        <v>0.44</v>
      </c>
      <c r="O37" s="44">
        <v>4.4000000000000004</v>
      </c>
      <c r="P37" s="44">
        <v>0.48</v>
      </c>
      <c r="Q37" s="44">
        <v>4.8</v>
      </c>
    </row>
    <row r="38" spans="1:17" ht="63" x14ac:dyDescent="0.2">
      <c r="A38" s="39" t="s">
        <v>52</v>
      </c>
      <c r="B38" s="40" t="s">
        <v>292</v>
      </c>
      <c r="C38" s="41" t="s">
        <v>293</v>
      </c>
      <c r="D38" s="31" t="s">
        <v>277</v>
      </c>
      <c r="E38" s="45">
        <v>10</v>
      </c>
      <c r="F38" s="43">
        <v>58.52</v>
      </c>
      <c r="G38" s="43">
        <v>3.85</v>
      </c>
      <c r="H38" s="43">
        <v>54.67</v>
      </c>
      <c r="I38" s="43">
        <v>6.54</v>
      </c>
      <c r="J38" s="44">
        <v>585</v>
      </c>
      <c r="K38" s="44">
        <v>39</v>
      </c>
      <c r="L38" s="44">
        <v>546</v>
      </c>
      <c r="M38" s="44">
        <v>65</v>
      </c>
      <c r="N38" s="44">
        <v>0.41</v>
      </c>
      <c r="O38" s="44">
        <v>4.0999999999999996</v>
      </c>
      <c r="P38" s="44">
        <v>0.44</v>
      </c>
      <c r="Q38" s="44">
        <v>4.4000000000000004</v>
      </c>
    </row>
    <row r="39" spans="1:17" ht="96.75" x14ac:dyDescent="0.2">
      <c r="A39" s="39" t="s">
        <v>57</v>
      </c>
      <c r="B39" s="40" t="s">
        <v>294</v>
      </c>
      <c r="C39" s="41" t="s">
        <v>295</v>
      </c>
      <c r="D39" s="31" t="s">
        <v>277</v>
      </c>
      <c r="E39" s="45">
        <v>10</v>
      </c>
      <c r="F39" s="43">
        <v>303.89</v>
      </c>
      <c r="G39" s="43">
        <v>73.06</v>
      </c>
      <c r="H39" s="43">
        <v>218.15</v>
      </c>
      <c r="I39" s="43">
        <v>12.44</v>
      </c>
      <c r="J39" s="44">
        <v>3039</v>
      </c>
      <c r="K39" s="44">
        <v>731</v>
      </c>
      <c r="L39" s="44">
        <v>2182</v>
      </c>
      <c r="M39" s="44">
        <v>124</v>
      </c>
      <c r="N39" s="44">
        <v>7.2625000000000002</v>
      </c>
      <c r="O39" s="44">
        <v>72.63</v>
      </c>
      <c r="P39" s="44">
        <v>0.97499999999999998</v>
      </c>
      <c r="Q39" s="44">
        <v>9.75</v>
      </c>
    </row>
    <row r="40" spans="1:17" ht="132" x14ac:dyDescent="0.2">
      <c r="A40" s="39" t="s">
        <v>60</v>
      </c>
      <c r="B40" s="40" t="s">
        <v>296</v>
      </c>
      <c r="C40" s="41" t="s">
        <v>297</v>
      </c>
      <c r="D40" s="31" t="s">
        <v>298</v>
      </c>
      <c r="E40" s="42" t="s">
        <v>636</v>
      </c>
      <c r="F40" s="43">
        <v>1205.25</v>
      </c>
      <c r="G40" s="43">
        <v>368.54</v>
      </c>
      <c r="H40" s="43">
        <v>835.1</v>
      </c>
      <c r="I40" s="43">
        <v>76.38</v>
      </c>
      <c r="J40" s="44">
        <v>512</v>
      </c>
      <c r="K40" s="44">
        <v>157</v>
      </c>
      <c r="L40" s="44">
        <v>355</v>
      </c>
      <c r="M40" s="44">
        <v>32</v>
      </c>
      <c r="N40" s="44">
        <v>34.9</v>
      </c>
      <c r="O40" s="44">
        <v>14.83</v>
      </c>
      <c r="P40" s="44">
        <v>5.6</v>
      </c>
      <c r="Q40" s="44">
        <v>2.38</v>
      </c>
    </row>
    <row r="41" spans="1:17" ht="75" x14ac:dyDescent="0.2">
      <c r="A41" s="39" t="s">
        <v>65</v>
      </c>
      <c r="B41" s="40" t="s">
        <v>278</v>
      </c>
      <c r="C41" s="41" t="s">
        <v>299</v>
      </c>
      <c r="D41" s="31" t="s">
        <v>280</v>
      </c>
      <c r="E41" s="42" t="s">
        <v>637</v>
      </c>
      <c r="F41" s="43">
        <v>223.86</v>
      </c>
      <c r="G41" s="43">
        <v>219.68</v>
      </c>
      <c r="H41" s="44"/>
      <c r="I41" s="44"/>
      <c r="J41" s="44">
        <v>54</v>
      </c>
      <c r="K41" s="44">
        <v>53</v>
      </c>
      <c r="L41" s="44"/>
      <c r="M41" s="44"/>
      <c r="N41" s="44">
        <v>19.844999999999999</v>
      </c>
      <c r="O41" s="44">
        <v>4.76</v>
      </c>
      <c r="P41" s="44"/>
      <c r="Q41" s="44"/>
    </row>
    <row r="42" spans="1:17" ht="63" x14ac:dyDescent="0.2">
      <c r="A42" s="39" t="s">
        <v>70</v>
      </c>
      <c r="B42" s="40" t="s">
        <v>282</v>
      </c>
      <c r="C42" s="41" t="s">
        <v>300</v>
      </c>
      <c r="D42" s="31" t="s">
        <v>79</v>
      </c>
      <c r="E42" s="42" t="s">
        <v>638</v>
      </c>
      <c r="F42" s="43">
        <v>13.08</v>
      </c>
      <c r="G42" s="43">
        <v>11.74</v>
      </c>
      <c r="H42" s="44"/>
      <c r="I42" s="44"/>
      <c r="J42" s="44">
        <v>288</v>
      </c>
      <c r="K42" s="44">
        <v>258</v>
      </c>
      <c r="L42" s="44"/>
      <c r="M42" s="44"/>
      <c r="N42" s="44">
        <v>1.03</v>
      </c>
      <c r="O42" s="44">
        <v>22.66</v>
      </c>
      <c r="P42" s="44"/>
      <c r="Q42" s="44"/>
    </row>
    <row r="43" spans="1:17" ht="19.149999999999999" customHeight="1" x14ac:dyDescent="0.2">
      <c r="A43" s="130" t="s">
        <v>307</v>
      </c>
      <c r="B43" s="131"/>
      <c r="C43" s="131"/>
      <c r="D43" s="131"/>
      <c r="E43" s="131"/>
      <c r="F43" s="131"/>
      <c r="G43" s="131"/>
      <c r="H43" s="131"/>
      <c r="I43" s="131"/>
      <c r="J43" s="131"/>
      <c r="K43" s="131"/>
      <c r="L43" s="131"/>
      <c r="M43" s="131"/>
      <c r="N43" s="131"/>
      <c r="O43" s="131"/>
      <c r="P43" s="131"/>
      <c r="Q43" s="131"/>
    </row>
    <row r="44" spans="1:17" ht="63" x14ac:dyDescent="0.2">
      <c r="A44" s="39" t="s">
        <v>73</v>
      </c>
      <c r="B44" s="40" t="s">
        <v>308</v>
      </c>
      <c r="C44" s="41" t="s">
        <v>309</v>
      </c>
      <c r="D44" s="31" t="s">
        <v>310</v>
      </c>
      <c r="E44" s="45">
        <v>10</v>
      </c>
      <c r="F44" s="43">
        <v>204.18</v>
      </c>
      <c r="G44" s="43">
        <v>34.659999999999997</v>
      </c>
      <c r="H44" s="43">
        <v>162.31</v>
      </c>
      <c r="I44" s="43">
        <v>17.47</v>
      </c>
      <c r="J44" s="44">
        <v>2042</v>
      </c>
      <c r="K44" s="44">
        <v>347</v>
      </c>
      <c r="L44" s="44">
        <v>1623</v>
      </c>
      <c r="M44" s="44">
        <v>175</v>
      </c>
      <c r="N44" s="44">
        <v>3.32</v>
      </c>
      <c r="O44" s="44">
        <v>33.200000000000003</v>
      </c>
      <c r="P44" s="44">
        <v>1.37</v>
      </c>
      <c r="Q44" s="44">
        <v>13.7</v>
      </c>
    </row>
    <row r="45" spans="1:17" ht="63" x14ac:dyDescent="0.2">
      <c r="A45" s="39" t="s">
        <v>76</v>
      </c>
      <c r="B45" s="40" t="s">
        <v>311</v>
      </c>
      <c r="C45" s="41" t="s">
        <v>312</v>
      </c>
      <c r="D45" s="31" t="s">
        <v>280</v>
      </c>
      <c r="E45" s="42" t="s">
        <v>639</v>
      </c>
      <c r="F45" s="43">
        <v>320.68</v>
      </c>
      <c r="G45" s="43">
        <v>314.39</v>
      </c>
      <c r="H45" s="44"/>
      <c r="I45" s="44"/>
      <c r="J45" s="44">
        <v>128</v>
      </c>
      <c r="K45" s="44">
        <v>126</v>
      </c>
      <c r="L45" s="44"/>
      <c r="M45" s="44"/>
      <c r="N45" s="44">
        <v>28.4</v>
      </c>
      <c r="O45" s="44">
        <v>11.36</v>
      </c>
      <c r="P45" s="44"/>
      <c r="Q45" s="44"/>
    </row>
    <row r="46" spans="1:17" ht="19.149999999999999" customHeight="1" x14ac:dyDescent="0.2">
      <c r="A46" s="130" t="s">
        <v>640</v>
      </c>
      <c r="B46" s="131"/>
      <c r="C46" s="131"/>
      <c r="D46" s="131"/>
      <c r="E46" s="131"/>
      <c r="F46" s="131"/>
      <c r="G46" s="131"/>
      <c r="H46" s="131"/>
      <c r="I46" s="131"/>
      <c r="J46" s="131"/>
      <c r="K46" s="131"/>
      <c r="L46" s="131"/>
      <c r="M46" s="131"/>
      <c r="N46" s="131"/>
      <c r="O46" s="131"/>
      <c r="P46" s="131"/>
      <c r="Q46" s="131"/>
    </row>
    <row r="47" spans="1:17" ht="19.149999999999999" customHeight="1" x14ac:dyDescent="0.2">
      <c r="A47" s="130" t="s">
        <v>314</v>
      </c>
      <c r="B47" s="131"/>
      <c r="C47" s="131"/>
      <c r="D47" s="131"/>
      <c r="E47" s="131"/>
      <c r="F47" s="131"/>
      <c r="G47" s="131"/>
      <c r="H47" s="131"/>
      <c r="I47" s="131"/>
      <c r="J47" s="131"/>
      <c r="K47" s="131"/>
      <c r="L47" s="131"/>
      <c r="M47" s="131"/>
      <c r="N47" s="131"/>
      <c r="O47" s="131"/>
      <c r="P47" s="131"/>
      <c r="Q47" s="131"/>
    </row>
    <row r="48" spans="1:17" ht="63" x14ac:dyDescent="0.2">
      <c r="A48" s="39" t="s">
        <v>80</v>
      </c>
      <c r="B48" s="40" t="s">
        <v>315</v>
      </c>
      <c r="C48" s="41" t="s">
        <v>316</v>
      </c>
      <c r="D48" s="31" t="s">
        <v>55</v>
      </c>
      <c r="E48" s="42" t="s">
        <v>641</v>
      </c>
      <c r="F48" s="43">
        <v>1381.38</v>
      </c>
      <c r="G48" s="43">
        <v>1381.38</v>
      </c>
      <c r="H48" s="44"/>
      <c r="I48" s="44"/>
      <c r="J48" s="44">
        <v>414</v>
      </c>
      <c r="K48" s="44">
        <v>414</v>
      </c>
      <c r="L48" s="44"/>
      <c r="M48" s="44"/>
      <c r="N48" s="44">
        <v>154</v>
      </c>
      <c r="O48" s="44">
        <v>46.2</v>
      </c>
      <c r="P48" s="44"/>
      <c r="Q48" s="44"/>
    </row>
    <row r="49" spans="1:17" ht="63" x14ac:dyDescent="0.2">
      <c r="A49" s="39" t="s">
        <v>84</v>
      </c>
      <c r="B49" s="40" t="s">
        <v>66</v>
      </c>
      <c r="C49" s="41" t="s">
        <v>67</v>
      </c>
      <c r="D49" s="31" t="s">
        <v>68</v>
      </c>
      <c r="E49" s="42" t="s">
        <v>642</v>
      </c>
      <c r="F49" s="43">
        <v>1912.13</v>
      </c>
      <c r="G49" s="43">
        <v>73.39</v>
      </c>
      <c r="H49" s="43">
        <v>1837.27</v>
      </c>
      <c r="I49" s="43">
        <v>74.150000000000006</v>
      </c>
      <c r="J49" s="44">
        <v>956</v>
      </c>
      <c r="K49" s="44">
        <v>37</v>
      </c>
      <c r="L49" s="44">
        <v>919</v>
      </c>
      <c r="M49" s="44">
        <v>37</v>
      </c>
      <c r="N49" s="44">
        <v>6.63</v>
      </c>
      <c r="O49" s="44">
        <v>3.32</v>
      </c>
      <c r="P49" s="44">
        <v>4.99</v>
      </c>
      <c r="Q49" s="44">
        <v>2.5</v>
      </c>
    </row>
    <row r="50" spans="1:17" ht="63" x14ac:dyDescent="0.2">
      <c r="A50" s="39" t="s">
        <v>89</v>
      </c>
      <c r="B50" s="40" t="s">
        <v>319</v>
      </c>
      <c r="C50" s="41" t="s">
        <v>320</v>
      </c>
      <c r="D50" s="31" t="s">
        <v>55</v>
      </c>
      <c r="E50" s="42" t="s">
        <v>641</v>
      </c>
      <c r="F50" s="43">
        <v>838.84</v>
      </c>
      <c r="G50" s="43">
        <v>838.84</v>
      </c>
      <c r="H50" s="44"/>
      <c r="I50" s="44"/>
      <c r="J50" s="44">
        <v>252</v>
      </c>
      <c r="K50" s="44">
        <v>252</v>
      </c>
      <c r="L50" s="44"/>
      <c r="M50" s="44"/>
      <c r="N50" s="44">
        <v>97.2</v>
      </c>
      <c r="O50" s="44">
        <v>29.16</v>
      </c>
      <c r="P50" s="44"/>
      <c r="Q50" s="44"/>
    </row>
    <row r="51" spans="1:17" ht="24" x14ac:dyDescent="0.2">
      <c r="A51" s="39" t="s">
        <v>94</v>
      </c>
      <c r="B51" s="40" t="s">
        <v>95</v>
      </c>
      <c r="C51" s="41" t="s">
        <v>96</v>
      </c>
      <c r="D51" s="31" t="s">
        <v>97</v>
      </c>
      <c r="E51" s="42" t="s">
        <v>643</v>
      </c>
      <c r="F51" s="43">
        <v>205.9</v>
      </c>
      <c r="G51" s="44"/>
      <c r="H51" s="44"/>
      <c r="I51" s="44"/>
      <c r="J51" s="44">
        <v>1235</v>
      </c>
      <c r="K51" s="44"/>
      <c r="L51" s="44"/>
      <c r="M51" s="44"/>
      <c r="N51" s="44"/>
      <c r="O51" s="44"/>
      <c r="P51" s="44"/>
      <c r="Q51" s="44"/>
    </row>
    <row r="52" spans="1:17" ht="19.149999999999999" customHeight="1" x14ac:dyDescent="0.2">
      <c r="A52" s="130" t="s">
        <v>322</v>
      </c>
      <c r="B52" s="131"/>
      <c r="C52" s="131"/>
      <c r="D52" s="131"/>
      <c r="E52" s="131"/>
      <c r="F52" s="131"/>
      <c r="G52" s="131"/>
      <c r="H52" s="131"/>
      <c r="I52" s="131"/>
      <c r="J52" s="131"/>
      <c r="K52" s="131"/>
      <c r="L52" s="131"/>
      <c r="M52" s="131"/>
      <c r="N52" s="131"/>
      <c r="O52" s="131"/>
      <c r="P52" s="131"/>
      <c r="Q52" s="131"/>
    </row>
    <row r="53" spans="1:17" ht="63" x14ac:dyDescent="0.2">
      <c r="A53" s="39" t="s">
        <v>99</v>
      </c>
      <c r="B53" s="40" t="s">
        <v>323</v>
      </c>
      <c r="C53" s="41" t="s">
        <v>644</v>
      </c>
      <c r="D53" s="31" t="s">
        <v>68</v>
      </c>
      <c r="E53" s="42" t="s">
        <v>642</v>
      </c>
      <c r="F53" s="43">
        <v>1650.51</v>
      </c>
      <c r="G53" s="43">
        <v>241.33</v>
      </c>
      <c r="H53" s="43">
        <v>1304.99</v>
      </c>
      <c r="I53" s="43">
        <v>87.78</v>
      </c>
      <c r="J53" s="44">
        <v>825</v>
      </c>
      <c r="K53" s="44">
        <v>121</v>
      </c>
      <c r="L53" s="44">
        <v>652</v>
      </c>
      <c r="M53" s="44">
        <v>44</v>
      </c>
      <c r="N53" s="44">
        <v>21.8</v>
      </c>
      <c r="O53" s="44">
        <v>10.9</v>
      </c>
      <c r="P53" s="44">
        <v>6.61</v>
      </c>
      <c r="Q53" s="44">
        <v>3.31</v>
      </c>
    </row>
    <row r="54" spans="1:17" ht="19.149999999999999" customHeight="1" x14ac:dyDescent="0.2">
      <c r="A54" s="130" t="s">
        <v>326</v>
      </c>
      <c r="B54" s="131"/>
      <c r="C54" s="131"/>
      <c r="D54" s="131"/>
      <c r="E54" s="131"/>
      <c r="F54" s="131"/>
      <c r="G54" s="131"/>
      <c r="H54" s="131"/>
      <c r="I54" s="131"/>
      <c r="J54" s="131"/>
      <c r="K54" s="131"/>
      <c r="L54" s="131"/>
      <c r="M54" s="131"/>
      <c r="N54" s="131"/>
      <c r="O54" s="131"/>
      <c r="P54" s="131"/>
      <c r="Q54" s="131"/>
    </row>
    <row r="55" spans="1:17" ht="63" x14ac:dyDescent="0.2">
      <c r="A55" s="39" t="s">
        <v>104</v>
      </c>
      <c r="B55" s="40" t="s">
        <v>327</v>
      </c>
      <c r="C55" s="41" t="s">
        <v>328</v>
      </c>
      <c r="D55" s="31" t="s">
        <v>42</v>
      </c>
      <c r="E55" s="42" t="s">
        <v>645</v>
      </c>
      <c r="F55" s="43">
        <v>1378.67</v>
      </c>
      <c r="G55" s="43">
        <v>230.47</v>
      </c>
      <c r="H55" s="43">
        <v>101.98</v>
      </c>
      <c r="I55" s="43">
        <v>2.82</v>
      </c>
      <c r="J55" s="44">
        <v>496</v>
      </c>
      <c r="K55" s="44">
        <v>83</v>
      </c>
      <c r="L55" s="44">
        <v>37</v>
      </c>
      <c r="M55" s="44">
        <v>1</v>
      </c>
      <c r="N55" s="44">
        <v>21.3</v>
      </c>
      <c r="O55" s="44">
        <v>7.67</v>
      </c>
      <c r="P55" s="44">
        <v>0.19</v>
      </c>
      <c r="Q55" s="44">
        <v>7.0000000000000007E-2</v>
      </c>
    </row>
    <row r="56" spans="1:17" ht="63" x14ac:dyDescent="0.2">
      <c r="A56" s="39" t="s">
        <v>108</v>
      </c>
      <c r="B56" s="40" t="s">
        <v>329</v>
      </c>
      <c r="C56" s="41" t="s">
        <v>330</v>
      </c>
      <c r="D56" s="31" t="s">
        <v>331</v>
      </c>
      <c r="E56" s="42" t="s">
        <v>634</v>
      </c>
      <c r="F56" s="43">
        <v>162.19</v>
      </c>
      <c r="G56" s="43">
        <v>7.88</v>
      </c>
      <c r="H56" s="43">
        <v>108.3</v>
      </c>
      <c r="I56" s="43">
        <v>6.75</v>
      </c>
      <c r="J56" s="44">
        <v>1622</v>
      </c>
      <c r="K56" s="44">
        <v>79</v>
      </c>
      <c r="L56" s="44">
        <v>1083</v>
      </c>
      <c r="M56" s="44">
        <v>68</v>
      </c>
      <c r="N56" s="44">
        <v>0.81</v>
      </c>
      <c r="O56" s="44">
        <v>8.1</v>
      </c>
      <c r="P56" s="44">
        <v>0.61</v>
      </c>
      <c r="Q56" s="44">
        <v>6.1</v>
      </c>
    </row>
    <row r="57" spans="1:17" ht="19.149999999999999" customHeight="1" x14ac:dyDescent="0.2">
      <c r="A57" s="133" t="s">
        <v>332</v>
      </c>
      <c r="B57" s="131"/>
      <c r="C57" s="131"/>
      <c r="D57" s="131"/>
      <c r="E57" s="131"/>
      <c r="F57" s="131"/>
      <c r="G57" s="131"/>
      <c r="H57" s="131"/>
      <c r="I57" s="131"/>
      <c r="J57" s="131"/>
      <c r="K57" s="131"/>
      <c r="L57" s="131"/>
      <c r="M57" s="131"/>
      <c r="N57" s="131"/>
      <c r="O57" s="131"/>
      <c r="P57" s="131"/>
      <c r="Q57" s="131"/>
    </row>
    <row r="58" spans="1:17" ht="63" x14ac:dyDescent="0.2">
      <c r="A58" s="39" t="s">
        <v>112</v>
      </c>
      <c r="B58" s="40" t="s">
        <v>333</v>
      </c>
      <c r="C58" s="41" t="s">
        <v>334</v>
      </c>
      <c r="D58" s="31" t="s">
        <v>335</v>
      </c>
      <c r="E58" s="45">
        <v>4</v>
      </c>
      <c r="F58" s="43">
        <v>22.1</v>
      </c>
      <c r="G58" s="43">
        <v>22.1</v>
      </c>
      <c r="H58" s="44"/>
      <c r="I58" s="44"/>
      <c r="J58" s="44">
        <v>88</v>
      </c>
      <c r="K58" s="44">
        <v>88</v>
      </c>
      <c r="L58" s="44"/>
      <c r="M58" s="44"/>
      <c r="N58" s="44">
        <v>1.5</v>
      </c>
      <c r="O58" s="44">
        <v>6</v>
      </c>
      <c r="P58" s="44"/>
      <c r="Q58" s="44"/>
    </row>
    <row r="59" spans="1:17" ht="19.149999999999999" customHeight="1" x14ac:dyDescent="0.2">
      <c r="A59" s="133" t="s">
        <v>336</v>
      </c>
      <c r="B59" s="131"/>
      <c r="C59" s="131"/>
      <c r="D59" s="131"/>
      <c r="E59" s="131"/>
      <c r="F59" s="131"/>
      <c r="G59" s="131"/>
      <c r="H59" s="131"/>
      <c r="I59" s="131"/>
      <c r="J59" s="131"/>
      <c r="K59" s="131"/>
      <c r="L59" s="131"/>
      <c r="M59" s="131"/>
      <c r="N59" s="131"/>
      <c r="O59" s="131"/>
      <c r="P59" s="131"/>
      <c r="Q59" s="131"/>
    </row>
    <row r="60" spans="1:17" ht="24" x14ac:dyDescent="0.2">
      <c r="A60" s="39" t="s">
        <v>117</v>
      </c>
      <c r="B60" s="40" t="s">
        <v>337</v>
      </c>
      <c r="C60" s="41" t="s">
        <v>338</v>
      </c>
      <c r="D60" s="31" t="s">
        <v>339</v>
      </c>
      <c r="E60" s="45">
        <v>10</v>
      </c>
      <c r="F60" s="43">
        <v>1604.18</v>
      </c>
      <c r="G60" s="44"/>
      <c r="H60" s="44"/>
      <c r="I60" s="44"/>
      <c r="J60" s="44">
        <v>16042</v>
      </c>
      <c r="K60" s="44"/>
      <c r="L60" s="44"/>
      <c r="M60" s="44"/>
      <c r="N60" s="44"/>
      <c r="O60" s="44"/>
      <c r="P60" s="44"/>
      <c r="Q60" s="44"/>
    </row>
    <row r="61" spans="1:17" ht="84.75" x14ac:dyDescent="0.2">
      <c r="A61" s="39" t="s">
        <v>121</v>
      </c>
      <c r="B61" s="40" t="s">
        <v>646</v>
      </c>
      <c r="C61" s="41" t="s">
        <v>647</v>
      </c>
      <c r="D61" s="31" t="s">
        <v>92</v>
      </c>
      <c r="E61" s="42" t="s">
        <v>648</v>
      </c>
      <c r="F61" s="43">
        <v>22999.18</v>
      </c>
      <c r="G61" s="44"/>
      <c r="H61" s="44"/>
      <c r="I61" s="44"/>
      <c r="J61" s="44">
        <v>10350</v>
      </c>
      <c r="K61" s="44"/>
      <c r="L61" s="44"/>
      <c r="M61" s="44"/>
      <c r="N61" s="44"/>
      <c r="O61" s="44"/>
      <c r="P61" s="44"/>
      <c r="Q61" s="44"/>
    </row>
    <row r="62" spans="1:17" ht="24" x14ac:dyDescent="0.2">
      <c r="A62" s="39" t="s">
        <v>125</v>
      </c>
      <c r="B62" s="40" t="s">
        <v>340</v>
      </c>
      <c r="C62" s="41" t="s">
        <v>341</v>
      </c>
      <c r="D62" s="31" t="s">
        <v>339</v>
      </c>
      <c r="E62" s="45">
        <v>12</v>
      </c>
      <c r="F62" s="43">
        <v>13.67</v>
      </c>
      <c r="G62" s="44"/>
      <c r="H62" s="44"/>
      <c r="I62" s="44"/>
      <c r="J62" s="44">
        <v>164</v>
      </c>
      <c r="K62" s="44"/>
      <c r="L62" s="44"/>
      <c r="M62" s="44"/>
      <c r="N62" s="44"/>
      <c r="O62" s="44"/>
      <c r="P62" s="44"/>
      <c r="Q62" s="44"/>
    </row>
    <row r="63" spans="1:17" ht="84.75" x14ac:dyDescent="0.2">
      <c r="A63" s="39" t="s">
        <v>130</v>
      </c>
      <c r="B63" s="40" t="s">
        <v>342</v>
      </c>
      <c r="C63" s="41" t="s">
        <v>343</v>
      </c>
      <c r="D63" s="31" t="s">
        <v>344</v>
      </c>
      <c r="E63" s="42" t="s">
        <v>649</v>
      </c>
      <c r="F63" s="43">
        <v>13135</v>
      </c>
      <c r="G63" s="44"/>
      <c r="H63" s="44"/>
      <c r="I63" s="44"/>
      <c r="J63" s="44">
        <v>5517</v>
      </c>
      <c r="K63" s="44"/>
      <c r="L63" s="44"/>
      <c r="M63" s="44"/>
      <c r="N63" s="44"/>
      <c r="O63" s="44"/>
      <c r="P63" s="44"/>
      <c r="Q63" s="44"/>
    </row>
    <row r="64" spans="1:17" ht="84.75" x14ac:dyDescent="0.2">
      <c r="A64" s="39" t="s">
        <v>134</v>
      </c>
      <c r="B64" s="40" t="s">
        <v>346</v>
      </c>
      <c r="C64" s="41" t="s">
        <v>347</v>
      </c>
      <c r="D64" s="31" t="s">
        <v>344</v>
      </c>
      <c r="E64" s="42" t="s">
        <v>650</v>
      </c>
      <c r="F64" s="43">
        <v>13036</v>
      </c>
      <c r="G64" s="44"/>
      <c r="H64" s="44"/>
      <c r="I64" s="44"/>
      <c r="J64" s="44">
        <v>1564</v>
      </c>
      <c r="K64" s="44"/>
      <c r="L64" s="44"/>
      <c r="M64" s="44"/>
      <c r="N64" s="44"/>
      <c r="O64" s="44"/>
      <c r="P64" s="44"/>
      <c r="Q64" s="44"/>
    </row>
    <row r="65" spans="1:17" ht="84.75" x14ac:dyDescent="0.2">
      <c r="A65" s="39" t="s">
        <v>139</v>
      </c>
      <c r="B65" s="40" t="s">
        <v>348</v>
      </c>
      <c r="C65" s="41" t="s">
        <v>349</v>
      </c>
      <c r="D65" s="31" t="s">
        <v>344</v>
      </c>
      <c r="E65" s="42" t="s">
        <v>651</v>
      </c>
      <c r="F65" s="43">
        <v>14164</v>
      </c>
      <c r="G65" s="44"/>
      <c r="H65" s="44"/>
      <c r="I65" s="44"/>
      <c r="J65" s="44">
        <v>850</v>
      </c>
      <c r="K65" s="44"/>
      <c r="L65" s="44"/>
      <c r="M65" s="44"/>
      <c r="N65" s="44"/>
      <c r="O65" s="44"/>
      <c r="P65" s="44"/>
      <c r="Q65" s="44"/>
    </row>
    <row r="66" spans="1:17" ht="24" x14ac:dyDescent="0.2">
      <c r="A66" s="39" t="s">
        <v>143</v>
      </c>
      <c r="B66" s="40" t="s">
        <v>350</v>
      </c>
      <c r="C66" s="41" t="s">
        <v>351</v>
      </c>
      <c r="D66" s="31" t="s">
        <v>339</v>
      </c>
      <c r="E66" s="45">
        <v>20</v>
      </c>
      <c r="F66" s="43">
        <v>107.05</v>
      </c>
      <c r="G66" s="44"/>
      <c r="H66" s="44"/>
      <c r="I66" s="44"/>
      <c r="J66" s="44">
        <v>2141</v>
      </c>
      <c r="K66" s="44"/>
      <c r="L66" s="44"/>
      <c r="M66" s="44"/>
      <c r="N66" s="44"/>
      <c r="O66" s="44"/>
      <c r="P66" s="44"/>
      <c r="Q66" s="44"/>
    </row>
    <row r="67" spans="1:17" ht="24" x14ac:dyDescent="0.2">
      <c r="A67" s="39" t="s">
        <v>146</v>
      </c>
      <c r="B67" s="40" t="s">
        <v>350</v>
      </c>
      <c r="C67" s="41" t="s">
        <v>352</v>
      </c>
      <c r="D67" s="31" t="s">
        <v>339</v>
      </c>
      <c r="E67" s="45">
        <v>40</v>
      </c>
      <c r="F67" s="43">
        <v>107.05</v>
      </c>
      <c r="G67" s="44"/>
      <c r="H67" s="44"/>
      <c r="I67" s="44"/>
      <c r="J67" s="44">
        <v>4282</v>
      </c>
      <c r="K67" s="44"/>
      <c r="L67" s="44"/>
      <c r="M67" s="44"/>
      <c r="N67" s="44"/>
      <c r="O67" s="44"/>
      <c r="P67" s="44"/>
      <c r="Q67" s="44"/>
    </row>
    <row r="68" spans="1:17" ht="24" x14ac:dyDescent="0.2">
      <c r="A68" s="39" t="s">
        <v>147</v>
      </c>
      <c r="B68" s="40" t="s">
        <v>354</v>
      </c>
      <c r="C68" s="41" t="s">
        <v>355</v>
      </c>
      <c r="D68" s="31" t="s">
        <v>339</v>
      </c>
      <c r="E68" s="45">
        <v>6</v>
      </c>
      <c r="F68" s="43">
        <v>87.06</v>
      </c>
      <c r="G68" s="44"/>
      <c r="H68" s="44"/>
      <c r="I68" s="44"/>
      <c r="J68" s="44">
        <v>522</v>
      </c>
      <c r="K68" s="44"/>
      <c r="L68" s="44"/>
      <c r="M68" s="44"/>
      <c r="N68" s="44"/>
      <c r="O68" s="44"/>
      <c r="P68" s="44"/>
      <c r="Q68" s="44"/>
    </row>
    <row r="69" spans="1:17" ht="84.75" x14ac:dyDescent="0.2">
      <c r="A69" s="39" t="s">
        <v>150</v>
      </c>
      <c r="B69" s="40" t="s">
        <v>652</v>
      </c>
      <c r="C69" s="41" t="s">
        <v>653</v>
      </c>
      <c r="D69" s="31" t="s">
        <v>92</v>
      </c>
      <c r="E69" s="42" t="s">
        <v>654</v>
      </c>
      <c r="F69" s="43">
        <v>12605.29</v>
      </c>
      <c r="G69" s="44"/>
      <c r="H69" s="44"/>
      <c r="I69" s="44"/>
      <c r="J69" s="44">
        <v>2521</v>
      </c>
      <c r="K69" s="44"/>
      <c r="L69" s="44"/>
      <c r="M69" s="44"/>
      <c r="N69" s="44"/>
      <c r="O69" s="44"/>
      <c r="P69" s="44"/>
      <c r="Q69" s="44"/>
    </row>
    <row r="70" spans="1:17" ht="84.75" x14ac:dyDescent="0.2">
      <c r="A70" s="39" t="s">
        <v>153</v>
      </c>
      <c r="B70" s="40" t="s">
        <v>365</v>
      </c>
      <c r="C70" s="41" t="s">
        <v>655</v>
      </c>
      <c r="D70" s="31" t="s">
        <v>92</v>
      </c>
      <c r="E70" s="42" t="s">
        <v>475</v>
      </c>
      <c r="F70" s="43">
        <v>128053.07</v>
      </c>
      <c r="G70" s="44"/>
      <c r="H70" s="44"/>
      <c r="I70" s="44"/>
      <c r="J70" s="44">
        <v>6403</v>
      </c>
      <c r="K70" s="44"/>
      <c r="L70" s="44"/>
      <c r="M70" s="44"/>
      <c r="N70" s="44"/>
      <c r="O70" s="44"/>
      <c r="P70" s="44"/>
      <c r="Q70" s="44"/>
    </row>
    <row r="71" spans="1:17" ht="24" x14ac:dyDescent="0.2">
      <c r="A71" s="39" t="s">
        <v>158</v>
      </c>
      <c r="B71" s="40" t="s">
        <v>375</v>
      </c>
      <c r="C71" s="41" t="s">
        <v>376</v>
      </c>
      <c r="D71" s="31" t="s">
        <v>107</v>
      </c>
      <c r="E71" s="45">
        <v>100</v>
      </c>
      <c r="F71" s="43">
        <v>7.93</v>
      </c>
      <c r="G71" s="44"/>
      <c r="H71" s="44"/>
      <c r="I71" s="44"/>
      <c r="J71" s="44">
        <v>793</v>
      </c>
      <c r="K71" s="44"/>
      <c r="L71" s="44"/>
      <c r="M71" s="44"/>
      <c r="N71" s="44"/>
      <c r="O71" s="44"/>
      <c r="P71" s="44"/>
      <c r="Q71" s="44"/>
    </row>
    <row r="72" spans="1:17" ht="24" x14ac:dyDescent="0.2">
      <c r="A72" s="39" t="s">
        <v>162</v>
      </c>
      <c r="B72" s="40" t="s">
        <v>378</v>
      </c>
      <c r="C72" s="41" t="s">
        <v>379</v>
      </c>
      <c r="D72" s="31" t="s">
        <v>339</v>
      </c>
      <c r="E72" s="45">
        <v>100</v>
      </c>
      <c r="F72" s="43">
        <v>2.38</v>
      </c>
      <c r="G72" s="44"/>
      <c r="H72" s="44"/>
      <c r="I72" s="44"/>
      <c r="J72" s="44">
        <v>238</v>
      </c>
      <c r="K72" s="44"/>
      <c r="L72" s="44"/>
      <c r="M72" s="44"/>
      <c r="N72" s="44"/>
      <c r="O72" s="44"/>
      <c r="P72" s="44"/>
      <c r="Q72" s="44"/>
    </row>
    <row r="73" spans="1:17" ht="24" x14ac:dyDescent="0.2">
      <c r="A73" s="39" t="s">
        <v>353</v>
      </c>
      <c r="B73" s="40" t="s">
        <v>381</v>
      </c>
      <c r="C73" s="41" t="s">
        <v>382</v>
      </c>
      <c r="D73" s="31" t="s">
        <v>383</v>
      </c>
      <c r="E73" s="42" t="s">
        <v>656</v>
      </c>
      <c r="F73" s="43">
        <v>658.12</v>
      </c>
      <c r="G73" s="44"/>
      <c r="H73" s="44"/>
      <c r="I73" s="44"/>
      <c r="J73" s="44">
        <v>1053</v>
      </c>
      <c r="K73" s="44"/>
      <c r="L73" s="44"/>
      <c r="M73" s="44"/>
      <c r="N73" s="44"/>
      <c r="O73" s="44"/>
      <c r="P73" s="44"/>
      <c r="Q73" s="44"/>
    </row>
    <row r="74" spans="1:17" ht="24" x14ac:dyDescent="0.2">
      <c r="A74" s="39" t="s">
        <v>356</v>
      </c>
      <c r="B74" s="40" t="s">
        <v>386</v>
      </c>
      <c r="C74" s="41" t="s">
        <v>387</v>
      </c>
      <c r="D74" s="31" t="s">
        <v>339</v>
      </c>
      <c r="E74" s="45">
        <v>40</v>
      </c>
      <c r="F74" s="43">
        <v>1.08</v>
      </c>
      <c r="G74" s="44"/>
      <c r="H74" s="44"/>
      <c r="I74" s="44"/>
      <c r="J74" s="44">
        <v>43</v>
      </c>
      <c r="K74" s="44"/>
      <c r="L74" s="44"/>
      <c r="M74" s="44"/>
      <c r="N74" s="44"/>
      <c r="O74" s="44"/>
      <c r="P74" s="44"/>
      <c r="Q74" s="44"/>
    </row>
    <row r="75" spans="1:17" ht="24" x14ac:dyDescent="0.2">
      <c r="A75" s="39" t="s">
        <v>359</v>
      </c>
      <c r="B75" s="40" t="s">
        <v>350</v>
      </c>
      <c r="C75" s="41" t="s">
        <v>389</v>
      </c>
      <c r="D75" s="31" t="s">
        <v>339</v>
      </c>
      <c r="E75" s="45">
        <v>80</v>
      </c>
      <c r="F75" s="43">
        <v>107.05</v>
      </c>
      <c r="G75" s="44"/>
      <c r="H75" s="44"/>
      <c r="I75" s="44"/>
      <c r="J75" s="44">
        <v>8564</v>
      </c>
      <c r="K75" s="44"/>
      <c r="L75" s="44"/>
      <c r="M75" s="44"/>
      <c r="N75" s="44"/>
      <c r="O75" s="44"/>
      <c r="P75" s="44"/>
      <c r="Q75" s="44"/>
    </row>
    <row r="76" spans="1:17" ht="24" x14ac:dyDescent="0.2">
      <c r="A76" s="39" t="s">
        <v>362</v>
      </c>
      <c r="B76" s="40" t="s">
        <v>391</v>
      </c>
      <c r="C76" s="41" t="s">
        <v>392</v>
      </c>
      <c r="D76" s="31" t="s">
        <v>339</v>
      </c>
      <c r="E76" s="45">
        <v>6</v>
      </c>
      <c r="F76" s="43">
        <v>23.24</v>
      </c>
      <c r="G76" s="44"/>
      <c r="H76" s="44"/>
      <c r="I76" s="44"/>
      <c r="J76" s="44">
        <v>139</v>
      </c>
      <c r="K76" s="44"/>
      <c r="L76" s="44"/>
      <c r="M76" s="44"/>
      <c r="N76" s="44"/>
      <c r="O76" s="44"/>
      <c r="P76" s="44"/>
      <c r="Q76" s="44"/>
    </row>
    <row r="77" spans="1:17" ht="15" x14ac:dyDescent="0.2">
      <c r="A77" s="130" t="s">
        <v>166</v>
      </c>
      <c r="B77" s="131"/>
      <c r="C77" s="131"/>
      <c r="D77" s="131"/>
      <c r="E77" s="131"/>
      <c r="F77" s="131"/>
      <c r="G77" s="131"/>
      <c r="H77" s="131"/>
      <c r="I77" s="131"/>
      <c r="J77" s="43">
        <v>77351</v>
      </c>
      <c r="K77" s="43">
        <v>3435</v>
      </c>
      <c r="L77" s="43">
        <v>10376</v>
      </c>
      <c r="M77" s="43">
        <v>804</v>
      </c>
      <c r="N77" s="44"/>
      <c r="O77" s="43">
        <v>336.36</v>
      </c>
      <c r="P77" s="44"/>
      <c r="Q77" s="43">
        <v>61.64</v>
      </c>
    </row>
    <row r="78" spans="1:17" ht="15" x14ac:dyDescent="0.2">
      <c r="A78" s="130" t="s">
        <v>167</v>
      </c>
      <c r="B78" s="131"/>
      <c r="C78" s="131"/>
      <c r="D78" s="131"/>
      <c r="E78" s="131"/>
      <c r="F78" s="131"/>
      <c r="G78" s="131"/>
      <c r="H78" s="131"/>
      <c r="I78" s="131"/>
      <c r="J78" s="43">
        <v>80113</v>
      </c>
      <c r="K78" s="43">
        <v>4122</v>
      </c>
      <c r="L78" s="43">
        <v>12451</v>
      </c>
      <c r="M78" s="43">
        <v>964</v>
      </c>
      <c r="N78" s="44"/>
      <c r="O78" s="43">
        <v>403.62</v>
      </c>
      <c r="P78" s="44"/>
      <c r="Q78" s="43">
        <v>73.97</v>
      </c>
    </row>
    <row r="79" spans="1:17" ht="15" x14ac:dyDescent="0.2">
      <c r="A79" s="130" t="s">
        <v>168</v>
      </c>
      <c r="B79" s="131"/>
      <c r="C79" s="131"/>
      <c r="D79" s="131"/>
      <c r="E79" s="131"/>
      <c r="F79" s="131"/>
      <c r="G79" s="131"/>
      <c r="H79" s="131"/>
      <c r="I79" s="131"/>
      <c r="J79" s="43">
        <v>488311</v>
      </c>
      <c r="K79" s="43">
        <v>78027</v>
      </c>
      <c r="L79" s="43">
        <v>91764</v>
      </c>
      <c r="M79" s="43">
        <v>18248</v>
      </c>
      <c r="N79" s="44"/>
      <c r="O79" s="43">
        <v>403.62</v>
      </c>
      <c r="P79" s="44"/>
      <c r="Q79" s="43">
        <v>73.97</v>
      </c>
    </row>
    <row r="80" spans="1:17" ht="15" x14ac:dyDescent="0.2">
      <c r="A80" s="130" t="s">
        <v>169</v>
      </c>
      <c r="B80" s="131"/>
      <c r="C80" s="131"/>
      <c r="D80" s="131"/>
      <c r="E80" s="131"/>
      <c r="F80" s="131"/>
      <c r="G80" s="131"/>
      <c r="H80" s="131"/>
      <c r="I80" s="131"/>
      <c r="J80" s="43">
        <v>78527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130" t="s">
        <v>170</v>
      </c>
      <c r="B81" s="131"/>
      <c r="C81" s="131"/>
      <c r="D81" s="131"/>
      <c r="E81" s="131"/>
      <c r="F81" s="131"/>
      <c r="G81" s="131"/>
      <c r="H81" s="131"/>
      <c r="I81" s="131"/>
      <c r="J81" s="43">
        <v>44678</v>
      </c>
      <c r="K81" s="44"/>
      <c r="L81" s="44"/>
      <c r="M81" s="44"/>
      <c r="N81" s="44"/>
      <c r="O81" s="44"/>
      <c r="P81" s="44"/>
      <c r="Q81" s="44"/>
    </row>
    <row r="82" spans="1:17" ht="15" x14ac:dyDescent="0.2">
      <c r="A82" s="132" t="s">
        <v>171</v>
      </c>
      <c r="B82" s="131"/>
      <c r="C82" s="131"/>
      <c r="D82" s="131"/>
      <c r="E82" s="131"/>
      <c r="F82" s="131"/>
      <c r="G82" s="131"/>
      <c r="H82" s="131"/>
      <c r="I82" s="131"/>
      <c r="J82" s="44"/>
      <c r="K82" s="44"/>
      <c r="L82" s="44"/>
      <c r="M82" s="44"/>
      <c r="N82" s="44"/>
      <c r="O82" s="44"/>
      <c r="P82" s="44"/>
      <c r="Q82" s="44"/>
    </row>
    <row r="83" spans="1:17" ht="15" x14ac:dyDescent="0.2">
      <c r="A83" s="130" t="s">
        <v>172</v>
      </c>
      <c r="B83" s="131"/>
      <c r="C83" s="131"/>
      <c r="D83" s="131"/>
      <c r="E83" s="131"/>
      <c r="F83" s="131"/>
      <c r="G83" s="131"/>
      <c r="H83" s="131"/>
      <c r="I83" s="131"/>
      <c r="J83" s="44"/>
      <c r="K83" s="44"/>
      <c r="L83" s="44"/>
      <c r="M83" s="44"/>
      <c r="N83" s="44"/>
      <c r="O83" s="44"/>
      <c r="P83" s="44"/>
      <c r="Q83" s="44"/>
    </row>
    <row r="84" spans="1:17" ht="15" x14ac:dyDescent="0.2">
      <c r="A84" s="130" t="s">
        <v>393</v>
      </c>
      <c r="B84" s="131"/>
      <c r="C84" s="131"/>
      <c r="D84" s="131"/>
      <c r="E84" s="131"/>
      <c r="F84" s="131"/>
      <c r="G84" s="131"/>
      <c r="H84" s="131"/>
      <c r="I84" s="131"/>
      <c r="J84" s="44"/>
      <c r="K84" s="44"/>
      <c r="L84" s="44"/>
      <c r="M84" s="44"/>
      <c r="N84" s="44"/>
      <c r="O84" s="44"/>
      <c r="P84" s="44"/>
      <c r="Q84" s="44"/>
    </row>
    <row r="85" spans="1:17" ht="15" x14ac:dyDescent="0.2">
      <c r="A85" s="130" t="s">
        <v>603</v>
      </c>
      <c r="B85" s="131"/>
      <c r="C85" s="131"/>
      <c r="D85" s="131"/>
      <c r="E85" s="131"/>
      <c r="F85" s="131"/>
      <c r="G85" s="131"/>
      <c r="H85" s="131"/>
      <c r="I85" s="131"/>
      <c r="J85" s="43">
        <v>11072</v>
      </c>
      <c r="K85" s="43">
        <v>1660</v>
      </c>
      <c r="L85" s="43">
        <v>8754</v>
      </c>
      <c r="M85" s="43">
        <v>722</v>
      </c>
      <c r="N85" s="44"/>
      <c r="O85" s="43">
        <v>163.86</v>
      </c>
      <c r="P85" s="44"/>
      <c r="Q85" s="43">
        <v>55.73</v>
      </c>
    </row>
    <row r="86" spans="1:17" ht="39" customHeight="1" x14ac:dyDescent="0.2">
      <c r="A86" s="130" t="s">
        <v>394</v>
      </c>
      <c r="B86" s="131"/>
      <c r="C86" s="131"/>
      <c r="D86" s="131"/>
      <c r="E86" s="131"/>
      <c r="F86" s="131"/>
      <c r="G86" s="131"/>
      <c r="H86" s="131"/>
      <c r="I86" s="131"/>
      <c r="J86" s="43">
        <v>13155</v>
      </c>
      <c r="K86" s="43">
        <v>1992</v>
      </c>
      <c r="L86" s="43">
        <v>10505</v>
      </c>
      <c r="M86" s="43">
        <v>866</v>
      </c>
      <c r="N86" s="44"/>
      <c r="O86" s="43">
        <v>196.63</v>
      </c>
      <c r="P86" s="44"/>
      <c r="Q86" s="43">
        <v>66.88</v>
      </c>
    </row>
    <row r="87" spans="1:17" ht="26.1" customHeight="1" x14ac:dyDescent="0.2">
      <c r="A87" s="130" t="s">
        <v>395</v>
      </c>
      <c r="B87" s="131"/>
      <c r="C87" s="131"/>
      <c r="D87" s="131"/>
      <c r="E87" s="131"/>
      <c r="F87" s="131"/>
      <c r="G87" s="131"/>
      <c r="H87" s="131"/>
      <c r="I87" s="131"/>
      <c r="J87" s="43">
        <v>118460</v>
      </c>
      <c r="K87" s="43">
        <v>37709</v>
      </c>
      <c r="L87" s="43">
        <v>77422</v>
      </c>
      <c r="M87" s="43">
        <v>16393</v>
      </c>
      <c r="N87" s="44"/>
      <c r="O87" s="43">
        <v>196.63</v>
      </c>
      <c r="P87" s="44"/>
      <c r="Q87" s="43">
        <v>66.88</v>
      </c>
    </row>
    <row r="88" spans="1:17" ht="15" x14ac:dyDescent="0.2">
      <c r="A88" s="130" t="s">
        <v>657</v>
      </c>
      <c r="B88" s="131"/>
      <c r="C88" s="131"/>
      <c r="D88" s="131"/>
      <c r="E88" s="131"/>
      <c r="F88" s="131"/>
      <c r="G88" s="131"/>
      <c r="H88" s="131"/>
      <c r="I88" s="131"/>
      <c r="J88" s="43">
        <v>48151</v>
      </c>
      <c r="K88" s="44"/>
      <c r="L88" s="44"/>
      <c r="M88" s="44"/>
      <c r="N88" s="44"/>
      <c r="O88" s="44"/>
      <c r="P88" s="44"/>
      <c r="Q88" s="44"/>
    </row>
    <row r="89" spans="1:17" ht="15" x14ac:dyDescent="0.2">
      <c r="A89" s="130" t="s">
        <v>658</v>
      </c>
      <c r="B89" s="131"/>
      <c r="C89" s="131"/>
      <c r="D89" s="131"/>
      <c r="E89" s="131"/>
      <c r="F89" s="131"/>
      <c r="G89" s="131"/>
      <c r="H89" s="131"/>
      <c r="I89" s="131"/>
      <c r="J89" s="43">
        <v>25969</v>
      </c>
      <c r="K89" s="44"/>
      <c r="L89" s="44"/>
      <c r="M89" s="44"/>
      <c r="N89" s="44"/>
      <c r="O89" s="44"/>
      <c r="P89" s="44"/>
      <c r="Q89" s="44"/>
    </row>
    <row r="90" spans="1:17" ht="15" x14ac:dyDescent="0.2">
      <c r="A90" s="130" t="s">
        <v>179</v>
      </c>
      <c r="B90" s="131"/>
      <c r="C90" s="131"/>
      <c r="D90" s="131"/>
      <c r="E90" s="131"/>
      <c r="F90" s="131"/>
      <c r="G90" s="131"/>
      <c r="H90" s="131"/>
      <c r="I90" s="131"/>
      <c r="J90" s="43">
        <v>192580</v>
      </c>
      <c r="K90" s="44"/>
      <c r="L90" s="44"/>
      <c r="M90" s="44"/>
      <c r="N90" s="44"/>
      <c r="O90" s="43">
        <v>196.63</v>
      </c>
      <c r="P90" s="44"/>
      <c r="Q90" s="43">
        <v>66.88</v>
      </c>
    </row>
    <row r="91" spans="1:17" ht="15" x14ac:dyDescent="0.2">
      <c r="A91" s="130" t="s">
        <v>186</v>
      </c>
      <c r="B91" s="131"/>
      <c r="C91" s="131"/>
      <c r="D91" s="131"/>
      <c r="E91" s="131"/>
      <c r="F91" s="131"/>
      <c r="G91" s="131"/>
      <c r="H91" s="131"/>
      <c r="I91" s="131"/>
      <c r="J91" s="44"/>
      <c r="K91" s="44"/>
      <c r="L91" s="44"/>
      <c r="M91" s="44"/>
      <c r="N91" s="44"/>
      <c r="O91" s="44"/>
      <c r="P91" s="44"/>
      <c r="Q91" s="44"/>
    </row>
    <row r="92" spans="1:17" ht="15" x14ac:dyDescent="0.2">
      <c r="A92" s="130" t="s">
        <v>606</v>
      </c>
      <c r="B92" s="131"/>
      <c r="C92" s="131"/>
      <c r="D92" s="131"/>
      <c r="E92" s="131"/>
      <c r="F92" s="131"/>
      <c r="G92" s="131"/>
      <c r="H92" s="131"/>
      <c r="I92" s="131"/>
      <c r="J92" s="43">
        <v>666</v>
      </c>
      <c r="K92" s="43">
        <v>666</v>
      </c>
      <c r="L92" s="44"/>
      <c r="M92" s="44"/>
      <c r="N92" s="44"/>
      <c r="O92" s="43">
        <v>75.36</v>
      </c>
      <c r="P92" s="44"/>
      <c r="Q92" s="44"/>
    </row>
    <row r="93" spans="1:17" ht="39" customHeight="1" x14ac:dyDescent="0.2">
      <c r="A93" s="130" t="s">
        <v>394</v>
      </c>
      <c r="B93" s="131"/>
      <c r="C93" s="131"/>
      <c r="D93" s="131"/>
      <c r="E93" s="131"/>
      <c r="F93" s="131"/>
      <c r="G93" s="131"/>
      <c r="H93" s="131"/>
      <c r="I93" s="131"/>
      <c r="J93" s="43">
        <v>799</v>
      </c>
      <c r="K93" s="43">
        <v>799</v>
      </c>
      <c r="L93" s="44"/>
      <c r="M93" s="44"/>
      <c r="N93" s="44"/>
      <c r="O93" s="43">
        <v>90.43</v>
      </c>
      <c r="P93" s="44"/>
      <c r="Q93" s="44"/>
    </row>
    <row r="94" spans="1:17" ht="26.1" customHeight="1" x14ac:dyDescent="0.2">
      <c r="A94" s="130" t="s">
        <v>395</v>
      </c>
      <c r="B94" s="131"/>
      <c r="C94" s="131"/>
      <c r="D94" s="131"/>
      <c r="E94" s="131"/>
      <c r="F94" s="131"/>
      <c r="G94" s="131"/>
      <c r="H94" s="131"/>
      <c r="I94" s="131"/>
      <c r="J94" s="43">
        <v>15125</v>
      </c>
      <c r="K94" s="43">
        <v>15125</v>
      </c>
      <c r="L94" s="44"/>
      <c r="M94" s="44"/>
      <c r="N94" s="44"/>
      <c r="O94" s="43">
        <v>90.43</v>
      </c>
      <c r="P94" s="44"/>
      <c r="Q94" s="44"/>
    </row>
    <row r="95" spans="1:17" ht="15" x14ac:dyDescent="0.2">
      <c r="A95" s="130" t="s">
        <v>659</v>
      </c>
      <c r="B95" s="131"/>
      <c r="C95" s="131"/>
      <c r="D95" s="131"/>
      <c r="E95" s="131"/>
      <c r="F95" s="131"/>
      <c r="G95" s="131"/>
      <c r="H95" s="131"/>
      <c r="I95" s="131"/>
      <c r="J95" s="43">
        <v>10285</v>
      </c>
      <c r="K95" s="44"/>
      <c r="L95" s="44"/>
      <c r="M95" s="44"/>
      <c r="N95" s="44"/>
      <c r="O95" s="44"/>
      <c r="P95" s="44"/>
      <c r="Q95" s="44"/>
    </row>
    <row r="96" spans="1:17" ht="15" x14ac:dyDescent="0.2">
      <c r="A96" s="130" t="s">
        <v>660</v>
      </c>
      <c r="B96" s="131"/>
      <c r="C96" s="131"/>
      <c r="D96" s="131"/>
      <c r="E96" s="131"/>
      <c r="F96" s="131"/>
      <c r="G96" s="131"/>
      <c r="H96" s="131"/>
      <c r="I96" s="131"/>
      <c r="J96" s="43">
        <v>5445</v>
      </c>
      <c r="K96" s="44"/>
      <c r="L96" s="44"/>
      <c r="M96" s="44"/>
      <c r="N96" s="44"/>
      <c r="O96" s="44"/>
      <c r="P96" s="44"/>
      <c r="Q96" s="44"/>
    </row>
    <row r="97" spans="1:17" ht="15" x14ac:dyDescent="0.2">
      <c r="A97" s="130" t="s">
        <v>179</v>
      </c>
      <c r="B97" s="131"/>
      <c r="C97" s="131"/>
      <c r="D97" s="131"/>
      <c r="E97" s="131"/>
      <c r="F97" s="131"/>
      <c r="G97" s="131"/>
      <c r="H97" s="131"/>
      <c r="I97" s="131"/>
      <c r="J97" s="43">
        <v>30855</v>
      </c>
      <c r="K97" s="44"/>
      <c r="L97" s="44"/>
      <c r="M97" s="44"/>
      <c r="N97" s="44"/>
      <c r="O97" s="43">
        <v>90.43</v>
      </c>
      <c r="P97" s="44"/>
      <c r="Q97" s="44"/>
    </row>
    <row r="98" spans="1:17" ht="15" x14ac:dyDescent="0.2">
      <c r="A98" s="130" t="s">
        <v>194</v>
      </c>
      <c r="B98" s="131"/>
      <c r="C98" s="131"/>
      <c r="D98" s="131"/>
      <c r="E98" s="131"/>
      <c r="F98" s="131"/>
      <c r="G98" s="131"/>
      <c r="H98" s="131"/>
      <c r="I98" s="131"/>
      <c r="J98" s="44"/>
      <c r="K98" s="44"/>
      <c r="L98" s="44"/>
      <c r="M98" s="44"/>
      <c r="N98" s="44"/>
      <c r="O98" s="44"/>
      <c r="P98" s="44"/>
      <c r="Q98" s="44"/>
    </row>
    <row r="99" spans="1:17" ht="15" x14ac:dyDescent="0.2">
      <c r="A99" s="130" t="s">
        <v>661</v>
      </c>
      <c r="B99" s="131"/>
      <c r="C99" s="131"/>
      <c r="D99" s="131"/>
      <c r="E99" s="131"/>
      <c r="F99" s="131"/>
      <c r="G99" s="131"/>
      <c r="H99" s="131"/>
      <c r="I99" s="131"/>
      <c r="J99" s="43">
        <v>33981</v>
      </c>
      <c r="K99" s="44"/>
      <c r="L99" s="44"/>
      <c r="M99" s="44"/>
      <c r="N99" s="44"/>
      <c r="O99" s="44"/>
      <c r="P99" s="44"/>
      <c r="Q99" s="44"/>
    </row>
    <row r="100" spans="1:17" ht="26.1" customHeight="1" x14ac:dyDescent="0.2">
      <c r="A100" s="130" t="s">
        <v>395</v>
      </c>
      <c r="B100" s="131"/>
      <c r="C100" s="131"/>
      <c r="D100" s="131"/>
      <c r="E100" s="131"/>
      <c r="F100" s="131"/>
      <c r="G100" s="131"/>
      <c r="H100" s="131"/>
      <c r="I100" s="131"/>
      <c r="J100" s="43">
        <v>171944</v>
      </c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130" t="s">
        <v>196</v>
      </c>
      <c r="B101" s="131"/>
      <c r="C101" s="131"/>
      <c r="D101" s="131"/>
      <c r="E101" s="131"/>
      <c r="F101" s="131"/>
      <c r="G101" s="131"/>
      <c r="H101" s="131"/>
      <c r="I101" s="131"/>
      <c r="J101" s="44"/>
      <c r="K101" s="44"/>
      <c r="L101" s="44"/>
      <c r="M101" s="44"/>
      <c r="N101" s="44"/>
      <c r="O101" s="44"/>
      <c r="P101" s="44"/>
      <c r="Q101" s="44"/>
    </row>
    <row r="102" spans="1:17" ht="15" x14ac:dyDescent="0.2">
      <c r="A102" s="130" t="s">
        <v>662</v>
      </c>
      <c r="B102" s="131"/>
      <c r="C102" s="131"/>
      <c r="D102" s="131"/>
      <c r="E102" s="131"/>
      <c r="F102" s="131"/>
      <c r="G102" s="131"/>
      <c r="H102" s="131"/>
      <c r="I102" s="131"/>
      <c r="J102" s="43">
        <v>27205</v>
      </c>
      <c r="K102" s="44"/>
      <c r="L102" s="44"/>
      <c r="M102" s="44"/>
      <c r="N102" s="44"/>
      <c r="O102" s="44"/>
      <c r="P102" s="44"/>
      <c r="Q102" s="44"/>
    </row>
    <row r="103" spans="1:17" ht="26.1" customHeight="1" x14ac:dyDescent="0.2">
      <c r="A103" s="130" t="s">
        <v>399</v>
      </c>
      <c r="B103" s="131"/>
      <c r="C103" s="131"/>
      <c r="D103" s="131"/>
      <c r="E103" s="131"/>
      <c r="F103" s="131"/>
      <c r="G103" s="131"/>
      <c r="H103" s="131"/>
      <c r="I103" s="131"/>
      <c r="J103" s="43">
        <v>134665</v>
      </c>
      <c r="K103" s="44"/>
      <c r="L103" s="44"/>
      <c r="M103" s="44"/>
      <c r="N103" s="44"/>
      <c r="O103" s="44"/>
      <c r="P103" s="44"/>
      <c r="Q103" s="44"/>
    </row>
    <row r="104" spans="1:17" ht="15" x14ac:dyDescent="0.2">
      <c r="A104" s="130" t="s">
        <v>206</v>
      </c>
      <c r="B104" s="131"/>
      <c r="C104" s="131"/>
      <c r="D104" s="131"/>
      <c r="E104" s="131"/>
      <c r="F104" s="131"/>
      <c r="G104" s="131"/>
      <c r="H104" s="131"/>
      <c r="I104" s="131"/>
      <c r="J104" s="43">
        <v>530044</v>
      </c>
      <c r="K104" s="44"/>
      <c r="L104" s="44"/>
      <c r="M104" s="44"/>
      <c r="N104" s="44"/>
      <c r="O104" s="43">
        <v>287.06</v>
      </c>
      <c r="P104" s="44"/>
      <c r="Q104" s="43">
        <v>66.88</v>
      </c>
    </row>
    <row r="105" spans="1:17" ht="15" x14ac:dyDescent="0.2">
      <c r="A105" s="130" t="s">
        <v>207</v>
      </c>
      <c r="B105" s="131"/>
      <c r="C105" s="131"/>
      <c r="D105" s="131"/>
      <c r="E105" s="131"/>
      <c r="F105" s="131"/>
      <c r="G105" s="131"/>
      <c r="H105" s="131"/>
      <c r="I105" s="131"/>
      <c r="J105" s="44"/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130" t="s">
        <v>208</v>
      </c>
      <c r="B106" s="131"/>
      <c r="C106" s="131"/>
      <c r="D106" s="131"/>
      <c r="E106" s="131"/>
      <c r="F106" s="131"/>
      <c r="G106" s="131"/>
      <c r="H106" s="131"/>
      <c r="I106" s="131"/>
      <c r="J106" s="44"/>
      <c r="K106" s="44"/>
      <c r="L106" s="44"/>
      <c r="M106" s="44"/>
      <c r="N106" s="44"/>
      <c r="O106" s="44"/>
      <c r="P106" s="44"/>
      <c r="Q106" s="44"/>
    </row>
    <row r="107" spans="1:17" ht="15" x14ac:dyDescent="0.2">
      <c r="A107" s="130" t="s">
        <v>611</v>
      </c>
      <c r="B107" s="131"/>
      <c r="C107" s="131"/>
      <c r="D107" s="131"/>
      <c r="E107" s="131"/>
      <c r="F107" s="131"/>
      <c r="G107" s="131"/>
      <c r="H107" s="131"/>
      <c r="I107" s="131"/>
      <c r="J107" s="43">
        <v>3870</v>
      </c>
      <c r="K107" s="43">
        <v>582</v>
      </c>
      <c r="L107" s="43">
        <v>1622</v>
      </c>
      <c r="M107" s="43">
        <v>82</v>
      </c>
      <c r="N107" s="44"/>
      <c r="O107" s="43">
        <v>52.62</v>
      </c>
      <c r="P107" s="44"/>
      <c r="Q107" s="43">
        <v>5.91</v>
      </c>
    </row>
    <row r="108" spans="1:17" ht="39" customHeight="1" x14ac:dyDescent="0.2">
      <c r="A108" s="130" t="s">
        <v>394</v>
      </c>
      <c r="B108" s="131"/>
      <c r="C108" s="131"/>
      <c r="D108" s="131"/>
      <c r="E108" s="131"/>
      <c r="F108" s="131"/>
      <c r="G108" s="131"/>
      <c r="H108" s="131"/>
      <c r="I108" s="131"/>
      <c r="J108" s="43">
        <v>4310</v>
      </c>
      <c r="K108" s="43">
        <v>698</v>
      </c>
      <c r="L108" s="43">
        <v>1946</v>
      </c>
      <c r="M108" s="43">
        <v>98</v>
      </c>
      <c r="N108" s="44"/>
      <c r="O108" s="43">
        <v>63.14</v>
      </c>
      <c r="P108" s="44"/>
      <c r="Q108" s="43">
        <v>7.09</v>
      </c>
    </row>
    <row r="109" spans="1:17" ht="26.1" customHeight="1" x14ac:dyDescent="0.2">
      <c r="A109" s="130" t="s">
        <v>395</v>
      </c>
      <c r="B109" s="131"/>
      <c r="C109" s="131"/>
      <c r="D109" s="131"/>
      <c r="E109" s="131"/>
      <c r="F109" s="131"/>
      <c r="G109" s="131"/>
      <c r="H109" s="131"/>
      <c r="I109" s="131"/>
      <c r="J109" s="43">
        <v>35985</v>
      </c>
      <c r="K109" s="43">
        <v>13213</v>
      </c>
      <c r="L109" s="43">
        <v>14342</v>
      </c>
      <c r="M109" s="43">
        <v>1855</v>
      </c>
      <c r="N109" s="44"/>
      <c r="O109" s="43">
        <v>63.14</v>
      </c>
      <c r="P109" s="44"/>
      <c r="Q109" s="43">
        <v>7.09</v>
      </c>
    </row>
    <row r="110" spans="1:17" ht="15" x14ac:dyDescent="0.2">
      <c r="A110" s="130" t="s">
        <v>663</v>
      </c>
      <c r="B110" s="131"/>
      <c r="C110" s="131"/>
      <c r="D110" s="131"/>
      <c r="E110" s="131"/>
      <c r="F110" s="131"/>
      <c r="G110" s="131"/>
      <c r="H110" s="131"/>
      <c r="I110" s="131"/>
      <c r="J110" s="43">
        <v>12205</v>
      </c>
      <c r="K110" s="44"/>
      <c r="L110" s="44"/>
      <c r="M110" s="44"/>
      <c r="N110" s="44"/>
      <c r="O110" s="44"/>
      <c r="P110" s="44"/>
      <c r="Q110" s="44"/>
    </row>
    <row r="111" spans="1:17" ht="15" x14ac:dyDescent="0.2">
      <c r="A111" s="130" t="s">
        <v>664</v>
      </c>
      <c r="B111" s="131"/>
      <c r="C111" s="131"/>
      <c r="D111" s="131"/>
      <c r="E111" s="131"/>
      <c r="F111" s="131"/>
      <c r="G111" s="131"/>
      <c r="H111" s="131"/>
      <c r="I111" s="131"/>
      <c r="J111" s="43">
        <v>7835</v>
      </c>
      <c r="K111" s="44"/>
      <c r="L111" s="44"/>
      <c r="M111" s="44"/>
      <c r="N111" s="44"/>
      <c r="O111" s="44"/>
      <c r="P111" s="44"/>
      <c r="Q111" s="44"/>
    </row>
    <row r="112" spans="1:17" ht="15" x14ac:dyDescent="0.2">
      <c r="A112" s="130" t="s">
        <v>179</v>
      </c>
      <c r="B112" s="131"/>
      <c r="C112" s="131"/>
      <c r="D112" s="131"/>
      <c r="E112" s="131"/>
      <c r="F112" s="131"/>
      <c r="G112" s="131"/>
      <c r="H112" s="131"/>
      <c r="I112" s="131"/>
      <c r="J112" s="43">
        <v>56025</v>
      </c>
      <c r="K112" s="44"/>
      <c r="L112" s="44"/>
      <c r="M112" s="44"/>
      <c r="N112" s="44"/>
      <c r="O112" s="43">
        <v>63.14</v>
      </c>
      <c r="P112" s="44"/>
      <c r="Q112" s="43">
        <v>7.09</v>
      </c>
    </row>
    <row r="113" spans="1:17" ht="15" x14ac:dyDescent="0.2">
      <c r="A113" s="130" t="s">
        <v>400</v>
      </c>
      <c r="B113" s="131"/>
      <c r="C113" s="131"/>
      <c r="D113" s="131"/>
      <c r="E113" s="131"/>
      <c r="F113" s="131"/>
      <c r="G113" s="131"/>
      <c r="H113" s="131"/>
      <c r="I113" s="131"/>
      <c r="J113" s="44"/>
      <c r="K113" s="44"/>
      <c r="L113" s="44"/>
      <c r="M113" s="44"/>
      <c r="N113" s="44"/>
      <c r="O113" s="44"/>
      <c r="P113" s="44"/>
      <c r="Q113" s="44"/>
    </row>
    <row r="114" spans="1:17" ht="15" x14ac:dyDescent="0.2">
      <c r="A114" s="130" t="s">
        <v>614</v>
      </c>
      <c r="B114" s="131"/>
      <c r="C114" s="131"/>
      <c r="D114" s="131"/>
      <c r="E114" s="131"/>
      <c r="F114" s="131"/>
      <c r="G114" s="131"/>
      <c r="H114" s="131"/>
      <c r="I114" s="131"/>
      <c r="J114" s="43">
        <v>469</v>
      </c>
      <c r="K114" s="43">
        <v>439</v>
      </c>
      <c r="L114" s="44"/>
      <c r="M114" s="44"/>
      <c r="N114" s="44"/>
      <c r="O114" s="43">
        <v>38.520000000000003</v>
      </c>
      <c r="P114" s="44"/>
      <c r="Q114" s="44"/>
    </row>
    <row r="115" spans="1:17" ht="39" customHeight="1" x14ac:dyDescent="0.2">
      <c r="A115" s="130" t="s">
        <v>394</v>
      </c>
      <c r="B115" s="131"/>
      <c r="C115" s="131"/>
      <c r="D115" s="131"/>
      <c r="E115" s="131"/>
      <c r="F115" s="131"/>
      <c r="G115" s="131"/>
      <c r="H115" s="131"/>
      <c r="I115" s="131"/>
      <c r="J115" s="43">
        <v>557</v>
      </c>
      <c r="K115" s="43">
        <v>527</v>
      </c>
      <c r="L115" s="44"/>
      <c r="M115" s="44"/>
      <c r="N115" s="44"/>
      <c r="O115" s="43">
        <v>46.22</v>
      </c>
      <c r="P115" s="44"/>
      <c r="Q115" s="44"/>
    </row>
    <row r="116" spans="1:17" ht="26.1" customHeight="1" x14ac:dyDescent="0.2">
      <c r="A116" s="130" t="s">
        <v>395</v>
      </c>
      <c r="B116" s="131"/>
      <c r="C116" s="131"/>
      <c r="D116" s="131"/>
      <c r="E116" s="131"/>
      <c r="F116" s="131"/>
      <c r="G116" s="131"/>
      <c r="H116" s="131"/>
      <c r="I116" s="131"/>
      <c r="J116" s="43">
        <v>10128</v>
      </c>
      <c r="K116" s="43">
        <v>9976</v>
      </c>
      <c r="L116" s="44"/>
      <c r="M116" s="44"/>
      <c r="N116" s="44"/>
      <c r="O116" s="43">
        <v>46.22</v>
      </c>
      <c r="P116" s="44"/>
      <c r="Q116" s="44"/>
    </row>
    <row r="117" spans="1:17" ht="15" x14ac:dyDescent="0.2">
      <c r="A117" s="130" t="s">
        <v>665</v>
      </c>
      <c r="B117" s="131"/>
      <c r="C117" s="131"/>
      <c r="D117" s="131"/>
      <c r="E117" s="131"/>
      <c r="F117" s="131"/>
      <c r="G117" s="131"/>
      <c r="H117" s="131"/>
      <c r="I117" s="131"/>
      <c r="J117" s="43">
        <v>6784</v>
      </c>
      <c r="K117" s="44"/>
      <c r="L117" s="44"/>
      <c r="M117" s="44"/>
      <c r="N117" s="44"/>
      <c r="O117" s="44"/>
      <c r="P117" s="44"/>
      <c r="Q117" s="44"/>
    </row>
    <row r="118" spans="1:17" ht="15" x14ac:dyDescent="0.2">
      <c r="A118" s="130" t="s">
        <v>666</v>
      </c>
      <c r="B118" s="131"/>
      <c r="C118" s="131"/>
      <c r="D118" s="131"/>
      <c r="E118" s="131"/>
      <c r="F118" s="131"/>
      <c r="G118" s="131"/>
      <c r="H118" s="131"/>
      <c r="I118" s="131"/>
      <c r="J118" s="43">
        <v>4788</v>
      </c>
      <c r="K118" s="44"/>
      <c r="L118" s="44"/>
      <c r="M118" s="44"/>
      <c r="N118" s="44"/>
      <c r="O118" s="44"/>
      <c r="P118" s="44"/>
      <c r="Q118" s="44"/>
    </row>
    <row r="119" spans="1:17" ht="15" x14ac:dyDescent="0.2">
      <c r="A119" s="130" t="s">
        <v>179</v>
      </c>
      <c r="B119" s="131"/>
      <c r="C119" s="131"/>
      <c r="D119" s="131"/>
      <c r="E119" s="131"/>
      <c r="F119" s="131"/>
      <c r="G119" s="131"/>
      <c r="H119" s="131"/>
      <c r="I119" s="131"/>
      <c r="J119" s="43">
        <v>21700</v>
      </c>
      <c r="K119" s="44"/>
      <c r="L119" s="44"/>
      <c r="M119" s="44"/>
      <c r="N119" s="44"/>
      <c r="O119" s="43">
        <v>46.22</v>
      </c>
      <c r="P119" s="44"/>
      <c r="Q119" s="44"/>
    </row>
    <row r="120" spans="1:17" ht="15" x14ac:dyDescent="0.2">
      <c r="A120" s="130" t="s">
        <v>206</v>
      </c>
      <c r="B120" s="131"/>
      <c r="C120" s="131"/>
      <c r="D120" s="131"/>
      <c r="E120" s="131"/>
      <c r="F120" s="131"/>
      <c r="G120" s="131"/>
      <c r="H120" s="131"/>
      <c r="I120" s="131"/>
      <c r="J120" s="43">
        <v>77725</v>
      </c>
      <c r="K120" s="44"/>
      <c r="L120" s="44"/>
      <c r="M120" s="44"/>
      <c r="N120" s="44"/>
      <c r="O120" s="43">
        <v>109.36</v>
      </c>
      <c r="P120" s="44"/>
      <c r="Q120" s="43">
        <v>7.09</v>
      </c>
    </row>
    <row r="121" spans="1:17" ht="15" x14ac:dyDescent="0.2">
      <c r="A121" s="130" t="s">
        <v>221</v>
      </c>
      <c r="B121" s="131"/>
      <c r="C121" s="131"/>
      <c r="D121" s="131"/>
      <c r="E121" s="131"/>
      <c r="F121" s="131"/>
      <c r="G121" s="131"/>
      <c r="H121" s="131"/>
      <c r="I121" s="131"/>
      <c r="J121" s="44"/>
      <c r="K121" s="44"/>
      <c r="L121" s="44"/>
      <c r="M121" s="44"/>
      <c r="N121" s="44"/>
      <c r="O121" s="44"/>
      <c r="P121" s="44"/>
      <c r="Q121" s="44"/>
    </row>
    <row r="122" spans="1:17" ht="15" x14ac:dyDescent="0.2">
      <c r="A122" s="130" t="s">
        <v>222</v>
      </c>
      <c r="B122" s="131"/>
      <c r="C122" s="131"/>
      <c r="D122" s="131"/>
      <c r="E122" s="131"/>
      <c r="F122" s="131"/>
      <c r="G122" s="131"/>
      <c r="H122" s="131"/>
      <c r="I122" s="131"/>
      <c r="J122" s="44"/>
      <c r="K122" s="44"/>
      <c r="L122" s="44"/>
      <c r="M122" s="44"/>
      <c r="N122" s="44"/>
      <c r="O122" s="44"/>
      <c r="P122" s="44"/>
      <c r="Q122" s="44"/>
    </row>
    <row r="123" spans="1:17" ht="15" x14ac:dyDescent="0.2">
      <c r="A123" s="130" t="s">
        <v>617</v>
      </c>
      <c r="B123" s="131"/>
      <c r="C123" s="131"/>
      <c r="D123" s="131"/>
      <c r="E123" s="131"/>
      <c r="F123" s="131"/>
      <c r="G123" s="131"/>
      <c r="H123" s="131"/>
      <c r="I123" s="131"/>
      <c r="J123" s="43">
        <v>88</v>
      </c>
      <c r="K123" s="43">
        <v>88</v>
      </c>
      <c r="L123" s="44"/>
      <c r="M123" s="44"/>
      <c r="N123" s="44"/>
      <c r="O123" s="43">
        <v>6</v>
      </c>
      <c r="P123" s="44"/>
      <c r="Q123" s="44"/>
    </row>
    <row r="124" spans="1:17" ht="78" customHeight="1" x14ac:dyDescent="0.2">
      <c r="A124" s="130" t="s">
        <v>401</v>
      </c>
      <c r="B124" s="131"/>
      <c r="C124" s="131"/>
      <c r="D124" s="131"/>
      <c r="E124" s="131"/>
      <c r="F124" s="131"/>
      <c r="G124" s="131"/>
      <c r="H124" s="131"/>
      <c r="I124" s="131"/>
      <c r="J124" s="43">
        <v>106</v>
      </c>
      <c r="K124" s="43">
        <v>106</v>
      </c>
      <c r="L124" s="44"/>
      <c r="M124" s="44"/>
      <c r="N124" s="44"/>
      <c r="O124" s="43">
        <v>7.2</v>
      </c>
      <c r="P124" s="44"/>
      <c r="Q124" s="44"/>
    </row>
    <row r="125" spans="1:17" ht="26.1" customHeight="1" x14ac:dyDescent="0.2">
      <c r="A125" s="130" t="s">
        <v>402</v>
      </c>
      <c r="B125" s="131"/>
      <c r="C125" s="131"/>
      <c r="D125" s="131"/>
      <c r="E125" s="131"/>
      <c r="F125" s="131"/>
      <c r="G125" s="131"/>
      <c r="H125" s="131"/>
      <c r="I125" s="131"/>
      <c r="J125" s="43">
        <v>2004</v>
      </c>
      <c r="K125" s="43">
        <v>2004</v>
      </c>
      <c r="L125" s="44"/>
      <c r="M125" s="44"/>
      <c r="N125" s="44"/>
      <c r="O125" s="43">
        <v>7.2</v>
      </c>
      <c r="P125" s="44"/>
      <c r="Q125" s="44"/>
    </row>
    <row r="126" spans="1:17" ht="15" x14ac:dyDescent="0.2">
      <c r="A126" s="130" t="s">
        <v>667</v>
      </c>
      <c r="B126" s="131"/>
      <c r="C126" s="131"/>
      <c r="D126" s="131"/>
      <c r="E126" s="131"/>
      <c r="F126" s="131"/>
      <c r="G126" s="131"/>
      <c r="H126" s="131"/>
      <c r="I126" s="131"/>
      <c r="J126" s="43">
        <v>1102</v>
      </c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130" t="s">
        <v>668</v>
      </c>
      <c r="B127" s="131"/>
      <c r="C127" s="131"/>
      <c r="D127" s="131"/>
      <c r="E127" s="131"/>
      <c r="F127" s="131"/>
      <c r="G127" s="131"/>
      <c r="H127" s="131"/>
      <c r="I127" s="131"/>
      <c r="J127" s="43">
        <v>641</v>
      </c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130" t="s">
        <v>179</v>
      </c>
      <c r="B128" s="131"/>
      <c r="C128" s="131"/>
      <c r="D128" s="131"/>
      <c r="E128" s="131"/>
      <c r="F128" s="131"/>
      <c r="G128" s="131"/>
      <c r="H128" s="131"/>
      <c r="I128" s="131"/>
      <c r="J128" s="43">
        <v>3747</v>
      </c>
      <c r="K128" s="44"/>
      <c r="L128" s="44"/>
      <c r="M128" s="44"/>
      <c r="N128" s="44"/>
      <c r="O128" s="43">
        <v>7.2</v>
      </c>
      <c r="P128" s="44"/>
      <c r="Q128" s="44"/>
    </row>
    <row r="129" spans="1:17" ht="15" x14ac:dyDescent="0.2">
      <c r="A129" s="130" t="s">
        <v>206</v>
      </c>
      <c r="B129" s="131"/>
      <c r="C129" s="131"/>
      <c r="D129" s="131"/>
      <c r="E129" s="131"/>
      <c r="F129" s="131"/>
      <c r="G129" s="131"/>
      <c r="H129" s="131"/>
      <c r="I129" s="131"/>
      <c r="J129" s="43">
        <v>3747</v>
      </c>
      <c r="K129" s="44"/>
      <c r="L129" s="44"/>
      <c r="M129" s="44"/>
      <c r="N129" s="44"/>
      <c r="O129" s="43">
        <v>7.2</v>
      </c>
      <c r="P129" s="44"/>
      <c r="Q129" s="44"/>
    </row>
    <row r="130" spans="1:17" ht="15" x14ac:dyDescent="0.2">
      <c r="A130" s="130" t="s">
        <v>228</v>
      </c>
      <c r="B130" s="131"/>
      <c r="C130" s="131"/>
      <c r="D130" s="131"/>
      <c r="E130" s="131"/>
      <c r="F130" s="131"/>
      <c r="G130" s="131"/>
      <c r="H130" s="131"/>
      <c r="I130" s="131"/>
      <c r="J130" s="43">
        <v>611516</v>
      </c>
      <c r="K130" s="44"/>
      <c r="L130" s="44"/>
      <c r="M130" s="44"/>
      <c r="N130" s="44"/>
      <c r="O130" s="43">
        <v>403.62</v>
      </c>
      <c r="P130" s="44"/>
      <c r="Q130" s="43">
        <v>73.97</v>
      </c>
    </row>
    <row r="131" spans="1:17" ht="15" x14ac:dyDescent="0.2">
      <c r="A131" s="130" t="s">
        <v>229</v>
      </c>
      <c r="B131" s="131"/>
      <c r="C131" s="131"/>
      <c r="D131" s="131"/>
      <c r="E131" s="131"/>
      <c r="F131" s="131"/>
      <c r="G131" s="131"/>
      <c r="H131" s="131"/>
      <c r="I131" s="131"/>
      <c r="J131" s="44"/>
      <c r="K131" s="44"/>
      <c r="L131" s="44"/>
      <c r="M131" s="44"/>
      <c r="N131" s="44"/>
      <c r="O131" s="44"/>
      <c r="P131" s="44"/>
      <c r="Q131" s="44"/>
    </row>
    <row r="132" spans="1:17" ht="15" x14ac:dyDescent="0.2">
      <c r="A132" s="130" t="s">
        <v>230</v>
      </c>
      <c r="B132" s="131"/>
      <c r="C132" s="131"/>
      <c r="D132" s="131"/>
      <c r="E132" s="131"/>
      <c r="F132" s="131"/>
      <c r="G132" s="131"/>
      <c r="H132" s="131"/>
      <c r="I132" s="131"/>
      <c r="J132" s="43">
        <v>318520</v>
      </c>
      <c r="K132" s="44"/>
      <c r="L132" s="44"/>
      <c r="M132" s="44"/>
      <c r="N132" s="44"/>
      <c r="O132" s="44"/>
      <c r="P132" s="44"/>
      <c r="Q132" s="44"/>
    </row>
    <row r="133" spans="1:17" ht="15" x14ac:dyDescent="0.2">
      <c r="A133" s="130" t="s">
        <v>231</v>
      </c>
      <c r="B133" s="131"/>
      <c r="C133" s="131"/>
      <c r="D133" s="131"/>
      <c r="E133" s="131"/>
      <c r="F133" s="131"/>
      <c r="G133" s="131"/>
      <c r="H133" s="131"/>
      <c r="I133" s="131"/>
      <c r="J133" s="43">
        <v>91764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130" t="s">
        <v>232</v>
      </c>
      <c r="B134" s="131"/>
      <c r="C134" s="131"/>
      <c r="D134" s="131"/>
      <c r="E134" s="131"/>
      <c r="F134" s="131"/>
      <c r="G134" s="131"/>
      <c r="H134" s="131"/>
      <c r="I134" s="131"/>
      <c r="J134" s="43">
        <v>96275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130" t="s">
        <v>233</v>
      </c>
      <c r="B135" s="131"/>
      <c r="C135" s="131"/>
      <c r="D135" s="131"/>
      <c r="E135" s="131"/>
      <c r="F135" s="131"/>
      <c r="G135" s="131"/>
      <c r="H135" s="131"/>
      <c r="I135" s="131"/>
      <c r="J135" s="43">
        <v>78527</v>
      </c>
      <c r="K135" s="44"/>
      <c r="L135" s="44"/>
      <c r="M135" s="44"/>
      <c r="N135" s="44"/>
      <c r="O135" s="44"/>
      <c r="P135" s="44"/>
      <c r="Q135" s="44"/>
    </row>
    <row r="136" spans="1:17" ht="15" x14ac:dyDescent="0.2">
      <c r="A136" s="130" t="s">
        <v>234</v>
      </c>
      <c r="B136" s="131"/>
      <c r="C136" s="131"/>
      <c r="D136" s="131"/>
      <c r="E136" s="131"/>
      <c r="F136" s="131"/>
      <c r="G136" s="131"/>
      <c r="H136" s="131"/>
      <c r="I136" s="131"/>
      <c r="J136" s="43">
        <v>44678</v>
      </c>
      <c r="K136" s="44"/>
      <c r="L136" s="44"/>
      <c r="M136" s="44"/>
      <c r="N136" s="44"/>
      <c r="O136" s="44"/>
      <c r="P136" s="44"/>
      <c r="Q136" s="44"/>
    </row>
    <row r="137" spans="1:17" ht="15" x14ac:dyDescent="0.2">
      <c r="A137" s="130" t="s">
        <v>235</v>
      </c>
      <c r="B137" s="131"/>
      <c r="C137" s="131"/>
      <c r="D137" s="131"/>
      <c r="E137" s="131"/>
      <c r="F137" s="131"/>
      <c r="G137" s="131"/>
      <c r="H137" s="131"/>
      <c r="I137" s="131"/>
      <c r="J137" s="43">
        <v>607769</v>
      </c>
      <c r="K137" s="44"/>
      <c r="L137" s="44"/>
      <c r="M137" s="44"/>
      <c r="N137" s="44"/>
      <c r="O137" s="44"/>
      <c r="P137" s="44"/>
      <c r="Q137" s="44"/>
    </row>
    <row r="138" spans="1:17" ht="26.1" customHeight="1" x14ac:dyDescent="0.2">
      <c r="A138" s="130" t="s">
        <v>669</v>
      </c>
      <c r="B138" s="131"/>
      <c r="C138" s="131"/>
      <c r="D138" s="131"/>
      <c r="E138" s="131"/>
      <c r="F138" s="131"/>
      <c r="G138" s="131"/>
      <c r="H138" s="131"/>
      <c r="I138" s="131"/>
      <c r="J138" s="43">
        <v>23612</v>
      </c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132" t="s">
        <v>228</v>
      </c>
      <c r="B139" s="131"/>
      <c r="C139" s="131"/>
      <c r="D139" s="131"/>
      <c r="E139" s="131"/>
      <c r="F139" s="131"/>
      <c r="G139" s="131"/>
      <c r="H139" s="131"/>
      <c r="I139" s="131"/>
      <c r="J139" s="46">
        <v>631381</v>
      </c>
      <c r="K139" s="44"/>
      <c r="L139" s="44"/>
      <c r="M139" s="44"/>
      <c r="N139" s="44"/>
      <c r="O139" s="44"/>
      <c r="P139" s="44"/>
      <c r="Q139" s="44"/>
    </row>
    <row r="140" spans="1:17" ht="15" x14ac:dyDescent="0.2">
      <c r="A140" s="130" t="s">
        <v>670</v>
      </c>
      <c r="B140" s="131"/>
      <c r="C140" s="131"/>
      <c r="D140" s="131"/>
      <c r="E140" s="131"/>
      <c r="F140" s="131"/>
      <c r="G140" s="131"/>
      <c r="H140" s="131"/>
      <c r="I140" s="131"/>
      <c r="J140" s="43">
        <v>635128</v>
      </c>
      <c r="K140" s="44"/>
      <c r="L140" s="44"/>
      <c r="M140" s="44"/>
      <c r="N140" s="44"/>
      <c r="O140" s="44"/>
      <c r="P140" s="44"/>
      <c r="Q140" s="44"/>
    </row>
    <row r="141" spans="1:17" ht="15" x14ac:dyDescent="0.2">
      <c r="A141" s="130" t="s">
        <v>671</v>
      </c>
      <c r="B141" s="131"/>
      <c r="C141" s="131"/>
      <c r="D141" s="131"/>
      <c r="E141" s="131"/>
      <c r="F141" s="131"/>
      <c r="G141" s="131"/>
      <c r="H141" s="131"/>
      <c r="I141" s="131"/>
      <c r="J141" s="43">
        <v>663074</v>
      </c>
      <c r="K141" s="44"/>
      <c r="L141" s="44"/>
      <c r="M141" s="44"/>
      <c r="N141" s="44"/>
      <c r="O141" s="44"/>
      <c r="P141" s="44"/>
      <c r="Q141" s="44"/>
    </row>
    <row r="142" spans="1:17" ht="15" x14ac:dyDescent="0.2">
      <c r="A142" s="130" t="s">
        <v>672</v>
      </c>
      <c r="B142" s="131"/>
      <c r="C142" s="131"/>
      <c r="D142" s="131"/>
      <c r="E142" s="131"/>
      <c r="F142" s="131"/>
      <c r="G142" s="131"/>
      <c r="H142" s="131"/>
      <c r="I142" s="131"/>
      <c r="J142" s="43">
        <v>19892</v>
      </c>
      <c r="K142" s="44"/>
      <c r="L142" s="44"/>
      <c r="M142" s="44"/>
      <c r="N142" s="44"/>
      <c r="O142" s="44"/>
      <c r="P142" s="44"/>
      <c r="Q142" s="44"/>
    </row>
    <row r="143" spans="1:17" ht="15" x14ac:dyDescent="0.2">
      <c r="A143" s="132" t="s">
        <v>403</v>
      </c>
      <c r="B143" s="131"/>
      <c r="C143" s="131"/>
      <c r="D143" s="131"/>
      <c r="E143" s="131"/>
      <c r="F143" s="131"/>
      <c r="G143" s="131"/>
      <c r="H143" s="131"/>
      <c r="I143" s="131"/>
      <c r="J143" s="46">
        <v>682966</v>
      </c>
      <c r="K143" s="44"/>
      <c r="L143" s="44"/>
      <c r="M143" s="44"/>
      <c r="N143" s="44"/>
      <c r="O143" s="44"/>
      <c r="P143" s="44"/>
      <c r="Q143" s="44"/>
    </row>
    <row r="144" spans="1:17" ht="15" x14ac:dyDescent="0.2">
      <c r="A144" s="130" t="s">
        <v>673</v>
      </c>
      <c r="B144" s="131"/>
      <c r="C144" s="131"/>
      <c r="D144" s="131"/>
      <c r="E144" s="131"/>
      <c r="F144" s="131"/>
      <c r="G144" s="131"/>
      <c r="H144" s="131"/>
      <c r="I144" s="131"/>
      <c r="J144" s="43">
        <v>136593.20000000001</v>
      </c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132" t="s">
        <v>242</v>
      </c>
      <c r="B145" s="131"/>
      <c r="C145" s="131"/>
      <c r="D145" s="131"/>
      <c r="E145" s="131"/>
      <c r="F145" s="131"/>
      <c r="G145" s="131"/>
      <c r="H145" s="131"/>
      <c r="I145" s="131"/>
      <c r="J145" s="46">
        <v>819559.2</v>
      </c>
      <c r="K145" s="44"/>
      <c r="L145" s="44"/>
      <c r="M145" s="44"/>
      <c r="N145" s="44"/>
      <c r="O145" s="46">
        <v>403.62</v>
      </c>
      <c r="P145" s="44"/>
      <c r="Q145" s="46">
        <v>73.97</v>
      </c>
    </row>
    <row r="146" spans="1:17" x14ac:dyDescent="0.2"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</row>
    <row r="147" spans="1:17" x14ac:dyDescent="0.2"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</row>
    <row r="148" spans="1:17" x14ac:dyDescent="0.2"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</row>
    <row r="149" spans="1:17" ht="15" x14ac:dyDescent="0.2">
      <c r="A149" s="128" t="s">
        <v>266</v>
      </c>
      <c r="B149" s="127"/>
      <c r="C149" s="127"/>
      <c r="D149" s="127"/>
      <c r="E149" s="127"/>
      <c r="F149" s="127"/>
      <c r="G149" s="127"/>
      <c r="H149" s="127"/>
      <c r="I149" s="127"/>
      <c r="J149" s="127"/>
      <c r="K149" s="127"/>
      <c r="L149" s="127"/>
      <c r="M149" s="127"/>
      <c r="N149" s="127"/>
      <c r="O149" s="127"/>
      <c r="P149" s="127"/>
      <c r="Q149" s="127"/>
    </row>
    <row r="150" spans="1:17" ht="15" x14ac:dyDescent="0.2">
      <c r="A150" s="126" t="s">
        <v>248</v>
      </c>
      <c r="B150" s="127"/>
      <c r="C150" s="127"/>
      <c r="D150" s="127"/>
      <c r="E150" s="127"/>
      <c r="F150" s="127"/>
      <c r="G150" s="127"/>
      <c r="H150" s="127"/>
      <c r="I150" s="127"/>
      <c r="J150" s="127"/>
      <c r="K150" s="127"/>
      <c r="L150" s="127"/>
      <c r="M150" s="127"/>
      <c r="N150" s="127"/>
      <c r="O150" s="127"/>
      <c r="P150" s="127"/>
      <c r="Q150" s="127"/>
    </row>
    <row r="151" spans="1:17" ht="15" x14ac:dyDescent="0.2">
      <c r="A151" s="128"/>
      <c r="B151" s="127"/>
      <c r="C151" s="127"/>
      <c r="D151" s="127"/>
      <c r="E151" s="127"/>
      <c r="F151" s="127"/>
      <c r="G151" s="127"/>
      <c r="H151" s="127"/>
      <c r="I151" s="127"/>
      <c r="J151" s="127"/>
      <c r="K151" s="127"/>
      <c r="L151" s="127"/>
      <c r="M151" s="127"/>
      <c r="N151" s="127"/>
      <c r="O151" s="127"/>
      <c r="P151" s="127"/>
      <c r="Q151" s="127"/>
    </row>
    <row r="152" spans="1:17" ht="15" x14ac:dyDescent="0.2">
      <c r="A152" s="126"/>
      <c r="B152" s="127"/>
      <c r="C152" s="127"/>
      <c r="D152" s="127"/>
      <c r="E152" s="127"/>
      <c r="F152" s="127"/>
      <c r="G152" s="127"/>
      <c r="H152" s="127"/>
      <c r="I152" s="127"/>
      <c r="J152" s="127"/>
      <c r="K152" s="127"/>
      <c r="L152" s="127"/>
      <c r="M152" s="127"/>
      <c r="N152" s="127"/>
      <c r="O152" s="127"/>
      <c r="P152" s="127"/>
      <c r="Q152" s="127"/>
    </row>
    <row r="153" spans="1:17" ht="15" x14ac:dyDescent="0.25">
      <c r="A153"/>
      <c r="B153"/>
      <c r="C153"/>
      <c r="D153"/>
      <c r="E153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</row>
    <row r="154" spans="1:17" ht="15" x14ac:dyDescent="0.2">
      <c r="A154" s="129" t="s">
        <v>267</v>
      </c>
      <c r="B154" s="127"/>
      <c r="C154" s="127"/>
      <c r="D154" s="127"/>
      <c r="E154" s="127"/>
      <c r="F154" s="127"/>
      <c r="G154" s="127"/>
      <c r="H154" s="127"/>
      <c r="I154" s="127"/>
      <c r="J154" s="127"/>
      <c r="K154" s="127"/>
      <c r="L154" s="127"/>
      <c r="M154" s="127"/>
      <c r="N154" s="127"/>
      <c r="O154" s="127"/>
      <c r="P154" s="127"/>
      <c r="Q154" s="127"/>
    </row>
    <row r="155" spans="1:17" ht="15" x14ac:dyDescent="0.2">
      <c r="A155" s="126" t="s">
        <v>248</v>
      </c>
      <c r="B155" s="127"/>
      <c r="C155" s="127"/>
      <c r="D155" s="127"/>
      <c r="E155" s="127"/>
      <c r="F155" s="127"/>
      <c r="G155" s="127"/>
      <c r="H155" s="127"/>
      <c r="I155" s="127"/>
      <c r="J155" s="127"/>
      <c r="K155" s="127"/>
      <c r="L155" s="127"/>
      <c r="M155" s="127"/>
      <c r="N155" s="127"/>
      <c r="O155" s="127"/>
      <c r="P155" s="127"/>
      <c r="Q155" s="127"/>
    </row>
    <row r="156" spans="1:17" ht="15" x14ac:dyDescent="0.2">
      <c r="A156" s="126"/>
      <c r="B156" s="127"/>
      <c r="C156" s="127"/>
      <c r="D156" s="127"/>
      <c r="E156" s="127"/>
      <c r="F156" s="127"/>
      <c r="G156" s="127"/>
      <c r="H156" s="127"/>
      <c r="I156" s="127"/>
      <c r="J156" s="127"/>
      <c r="K156" s="127"/>
      <c r="L156" s="127"/>
      <c r="M156" s="127"/>
      <c r="N156" s="127"/>
      <c r="O156" s="127"/>
      <c r="P156" s="127"/>
      <c r="Q156" s="127"/>
    </row>
    <row r="157" spans="1:17" x14ac:dyDescent="0.2"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</row>
    <row r="158" spans="1:17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1:17" x14ac:dyDescent="0.2"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</row>
    <row r="160" spans="1:17" x14ac:dyDescent="0.2"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</row>
    <row r="161" spans="6:17" x14ac:dyDescent="0.2"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</row>
    <row r="162" spans="6:17" x14ac:dyDescent="0.2"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6:17" x14ac:dyDescent="0.2"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6:17" x14ac:dyDescent="0.2"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</row>
    <row r="165" spans="6:17" x14ac:dyDescent="0.2"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</row>
    <row r="166" spans="6:17" x14ac:dyDescent="0.2"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</row>
    <row r="167" spans="6:17" x14ac:dyDescent="0.2"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6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6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6:17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6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6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6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6:17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6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6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</sheetData>
  <mergeCells count="111">
    <mergeCell ref="L2:Q2"/>
    <mergeCell ref="L3:Q3"/>
    <mergeCell ref="L4:Q4"/>
    <mergeCell ref="L5:Q5"/>
    <mergeCell ref="C6:O6"/>
    <mergeCell ref="J16:K16"/>
    <mergeCell ref="J17:K17"/>
    <mergeCell ref="J18:K18"/>
    <mergeCell ref="J19:K19"/>
    <mergeCell ref="J20:K20"/>
    <mergeCell ref="J21:K21"/>
    <mergeCell ref="A25:A27"/>
    <mergeCell ref="B25:B27"/>
    <mergeCell ref="C25:C27"/>
    <mergeCell ref="D25:D27"/>
    <mergeCell ref="E25:E27"/>
    <mergeCell ref="F25:I25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A54:Q54"/>
    <mergeCell ref="A57:Q57"/>
    <mergeCell ref="A59:Q59"/>
    <mergeCell ref="A77:I77"/>
    <mergeCell ref="A78:I78"/>
    <mergeCell ref="A79:I79"/>
    <mergeCell ref="A29:Q29"/>
    <mergeCell ref="A36:Q36"/>
    <mergeCell ref="A43:Q43"/>
    <mergeCell ref="A46:Q46"/>
    <mergeCell ref="A47:Q47"/>
    <mergeCell ref="A52:Q52"/>
    <mergeCell ref="A86:I86"/>
    <mergeCell ref="A87:I87"/>
    <mergeCell ref="A88:I88"/>
    <mergeCell ref="A89:I89"/>
    <mergeCell ref="A90:I90"/>
    <mergeCell ref="A91:I91"/>
    <mergeCell ref="A80:I80"/>
    <mergeCell ref="A81:I81"/>
    <mergeCell ref="A82:I82"/>
    <mergeCell ref="A83:I83"/>
    <mergeCell ref="A84:I84"/>
    <mergeCell ref="A85:I85"/>
    <mergeCell ref="A98:I98"/>
    <mergeCell ref="A99:I99"/>
    <mergeCell ref="A100:I100"/>
    <mergeCell ref="A101:I101"/>
    <mergeCell ref="A102:I102"/>
    <mergeCell ref="A103:I103"/>
    <mergeCell ref="A92:I92"/>
    <mergeCell ref="A93:I93"/>
    <mergeCell ref="A94:I94"/>
    <mergeCell ref="A95:I95"/>
    <mergeCell ref="A96:I96"/>
    <mergeCell ref="A97:I97"/>
    <mergeCell ref="A110:I110"/>
    <mergeCell ref="A111:I111"/>
    <mergeCell ref="A112:I112"/>
    <mergeCell ref="A113:I113"/>
    <mergeCell ref="A114:I114"/>
    <mergeCell ref="A115:I115"/>
    <mergeCell ref="A104:I104"/>
    <mergeCell ref="A105:I105"/>
    <mergeCell ref="A106:I106"/>
    <mergeCell ref="A107:I107"/>
    <mergeCell ref="A108:I108"/>
    <mergeCell ref="A109:I109"/>
    <mergeCell ref="A122:I122"/>
    <mergeCell ref="A123:I123"/>
    <mergeCell ref="A124:I124"/>
    <mergeCell ref="A125:I125"/>
    <mergeCell ref="A126:I126"/>
    <mergeCell ref="A127:I127"/>
    <mergeCell ref="A116:I116"/>
    <mergeCell ref="A117:I117"/>
    <mergeCell ref="A118:I118"/>
    <mergeCell ref="A119:I119"/>
    <mergeCell ref="A120:I120"/>
    <mergeCell ref="A121:I121"/>
    <mergeCell ref="A134:I134"/>
    <mergeCell ref="A135:I135"/>
    <mergeCell ref="A136:I136"/>
    <mergeCell ref="A137:I137"/>
    <mergeCell ref="A138:I138"/>
    <mergeCell ref="A139:I139"/>
    <mergeCell ref="A128:I128"/>
    <mergeCell ref="A129:I129"/>
    <mergeCell ref="A130:I130"/>
    <mergeCell ref="A131:I131"/>
    <mergeCell ref="A132:I132"/>
    <mergeCell ref="A133:I133"/>
    <mergeCell ref="A156:Q156"/>
    <mergeCell ref="A149:Q149"/>
    <mergeCell ref="A150:Q150"/>
    <mergeCell ref="A151:Q151"/>
    <mergeCell ref="A152:Q152"/>
    <mergeCell ref="A154:Q154"/>
    <mergeCell ref="A155:Q155"/>
    <mergeCell ref="A140:I140"/>
    <mergeCell ref="A141:I141"/>
    <mergeCell ref="A142:I142"/>
    <mergeCell ref="A143:I143"/>
    <mergeCell ref="A144:I144"/>
    <mergeCell ref="A145:I145"/>
  </mergeCells>
  <pageMargins left="0.23622047244094491" right="0" top="0.39370078740157483" bottom="0.39370078740157483" header="0.19685039370078741" footer="0.19685039370078741"/>
  <pageSetup paperSize="9" scale="91" fitToHeight="10000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2"/>
  <sheetViews>
    <sheetView showGridLines="0" topLeftCell="A139" zoomScaleNormal="75" zoomScaleSheetLayoutView="75" workbookViewId="0">
      <selection activeCell="C161" sqref="C161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9.42578125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143" t="s">
        <v>260</v>
      </c>
      <c r="M2" s="144"/>
      <c r="N2" s="144"/>
      <c r="O2" s="144"/>
      <c r="P2" s="144"/>
      <c r="Q2" s="144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143" t="s">
        <v>261</v>
      </c>
      <c r="M3" s="144"/>
      <c r="N3" s="144"/>
      <c r="O3" s="144"/>
      <c r="P3" s="144"/>
      <c r="Q3" s="144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143" t="s">
        <v>262</v>
      </c>
      <c r="M4" s="144"/>
      <c r="N4" s="144"/>
      <c r="O4" s="144"/>
      <c r="P4" s="144"/>
      <c r="Q4" s="144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143" t="s">
        <v>264</v>
      </c>
      <c r="M5" s="144"/>
      <c r="N5" s="144"/>
      <c r="O5" s="144"/>
      <c r="P5" s="144"/>
      <c r="Q5" s="144"/>
    </row>
    <row r="6" spans="1:18" ht="29.25" customHeight="1" x14ac:dyDescent="0.25">
      <c r="A6" s="36"/>
      <c r="B6" s="9"/>
      <c r="C6" s="145" t="s">
        <v>574</v>
      </c>
      <c r="D6" s="144"/>
      <c r="E6" s="144"/>
      <c r="F6" s="144"/>
      <c r="G6" s="144"/>
      <c r="H6" s="144"/>
      <c r="I6" s="144"/>
      <c r="J6" s="144"/>
      <c r="K6" s="144"/>
      <c r="L6" s="144"/>
      <c r="M6" s="144"/>
      <c r="N6" s="144"/>
      <c r="O6" s="144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575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576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136" t="s">
        <v>577</v>
      </c>
      <c r="K16" s="137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136" t="s">
        <v>578</v>
      </c>
      <c r="K17" s="137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136" t="s">
        <v>579</v>
      </c>
      <c r="K18" s="137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136" t="s">
        <v>580</v>
      </c>
      <c r="K19" s="137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136" t="s">
        <v>581</v>
      </c>
      <c r="K20" s="137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136" t="s">
        <v>582</v>
      </c>
      <c r="K21" s="137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138" t="s">
        <v>8</v>
      </c>
      <c r="B25" s="140" t="s">
        <v>9</v>
      </c>
      <c r="C25" s="134" t="s">
        <v>10</v>
      </c>
      <c r="D25" s="134" t="s">
        <v>11</v>
      </c>
      <c r="E25" s="134" t="s">
        <v>12</v>
      </c>
      <c r="F25" s="134" t="s">
        <v>13</v>
      </c>
      <c r="G25" s="135"/>
      <c r="H25" s="135"/>
      <c r="I25" s="135"/>
      <c r="J25" s="134" t="s">
        <v>14</v>
      </c>
      <c r="K25" s="135"/>
      <c r="L25" s="135"/>
      <c r="M25" s="135"/>
      <c r="N25" s="134" t="s">
        <v>15</v>
      </c>
      <c r="O25" s="134" t="s">
        <v>16</v>
      </c>
      <c r="P25" s="134" t="s">
        <v>17</v>
      </c>
      <c r="Q25" s="134" t="s">
        <v>18</v>
      </c>
    </row>
    <row r="26" spans="1:17" ht="15.75" customHeight="1" x14ac:dyDescent="0.2">
      <c r="A26" s="139"/>
      <c r="B26" s="141"/>
      <c r="C26" s="142"/>
      <c r="D26" s="134"/>
      <c r="E26" s="135"/>
      <c r="F26" s="134" t="s">
        <v>19</v>
      </c>
      <c r="G26" s="134" t="s">
        <v>20</v>
      </c>
      <c r="H26" s="135"/>
      <c r="I26" s="135"/>
      <c r="J26" s="134" t="s">
        <v>19</v>
      </c>
      <c r="K26" s="134" t="s">
        <v>20</v>
      </c>
      <c r="L26" s="135"/>
      <c r="M26" s="135"/>
      <c r="N26" s="134"/>
      <c r="O26" s="134"/>
      <c r="P26" s="134"/>
      <c r="Q26" s="134"/>
    </row>
    <row r="27" spans="1:17" ht="15.75" customHeight="1" x14ac:dyDescent="0.2">
      <c r="A27" s="139"/>
      <c r="B27" s="141"/>
      <c r="C27" s="142"/>
      <c r="D27" s="134"/>
      <c r="E27" s="135"/>
      <c r="F27" s="135"/>
      <c r="G27" s="48" t="s">
        <v>21</v>
      </c>
      <c r="H27" s="48" t="s">
        <v>22</v>
      </c>
      <c r="I27" s="48" t="s">
        <v>23</v>
      </c>
      <c r="J27" s="135"/>
      <c r="K27" s="48" t="s">
        <v>21</v>
      </c>
      <c r="L27" s="48" t="s">
        <v>22</v>
      </c>
      <c r="M27" s="48" t="s">
        <v>23</v>
      </c>
      <c r="N27" s="134"/>
      <c r="O27" s="134"/>
      <c r="P27" s="134"/>
      <c r="Q27" s="134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133" t="s">
        <v>269</v>
      </c>
      <c r="B29" s="131"/>
      <c r="C29" s="131"/>
      <c r="D29" s="131"/>
      <c r="E29" s="131"/>
      <c r="F29" s="131"/>
      <c r="G29" s="131"/>
      <c r="H29" s="131"/>
      <c r="I29" s="131"/>
      <c r="J29" s="131"/>
      <c r="K29" s="131"/>
      <c r="L29" s="131"/>
      <c r="M29" s="131"/>
      <c r="N29" s="131"/>
      <c r="O29" s="131"/>
      <c r="P29" s="131"/>
      <c r="Q29" s="131"/>
    </row>
    <row r="30" spans="1:17" ht="63" x14ac:dyDescent="0.2">
      <c r="A30" s="39" t="s">
        <v>25</v>
      </c>
      <c r="B30" s="40" t="s">
        <v>270</v>
      </c>
      <c r="C30" s="41" t="s">
        <v>271</v>
      </c>
      <c r="D30" s="31" t="s">
        <v>272</v>
      </c>
      <c r="E30" s="45">
        <v>40</v>
      </c>
      <c r="F30" s="43">
        <v>56.16</v>
      </c>
      <c r="G30" s="43">
        <v>12.24</v>
      </c>
      <c r="H30" s="43">
        <v>43.92</v>
      </c>
      <c r="I30" s="43">
        <v>4.46</v>
      </c>
      <c r="J30" s="44">
        <v>2246</v>
      </c>
      <c r="K30" s="44">
        <v>490</v>
      </c>
      <c r="L30" s="44">
        <v>1756</v>
      </c>
      <c r="M30" s="44">
        <v>178</v>
      </c>
      <c r="N30" s="44">
        <v>1.27</v>
      </c>
      <c r="O30" s="44">
        <v>50.8</v>
      </c>
      <c r="P30" s="44">
        <v>0.35</v>
      </c>
      <c r="Q30" s="44">
        <v>14</v>
      </c>
    </row>
    <row r="31" spans="1:17" ht="63" x14ac:dyDescent="0.2">
      <c r="A31" s="39" t="s">
        <v>30</v>
      </c>
      <c r="B31" s="40" t="s">
        <v>273</v>
      </c>
      <c r="C31" s="41" t="s">
        <v>274</v>
      </c>
      <c r="D31" s="31" t="s">
        <v>272</v>
      </c>
      <c r="E31" s="42" t="s">
        <v>583</v>
      </c>
      <c r="F31" s="43">
        <v>9.91</v>
      </c>
      <c r="G31" s="43">
        <v>1.42</v>
      </c>
      <c r="H31" s="43">
        <v>8.49</v>
      </c>
      <c r="I31" s="43">
        <v>0.89</v>
      </c>
      <c r="J31" s="44">
        <v>396</v>
      </c>
      <c r="K31" s="44">
        <v>57</v>
      </c>
      <c r="L31" s="44">
        <v>339</v>
      </c>
      <c r="M31" s="44">
        <v>36</v>
      </c>
      <c r="N31" s="44">
        <v>0.15</v>
      </c>
      <c r="O31" s="44">
        <v>6</v>
      </c>
      <c r="P31" s="44">
        <v>7.0000000000000007E-2</v>
      </c>
      <c r="Q31" s="44">
        <v>2.8</v>
      </c>
    </row>
    <row r="32" spans="1:17" ht="63" x14ac:dyDescent="0.2">
      <c r="A32" s="39" t="s">
        <v>35</v>
      </c>
      <c r="B32" s="40" t="s">
        <v>275</v>
      </c>
      <c r="C32" s="41" t="s">
        <v>276</v>
      </c>
      <c r="D32" s="31" t="s">
        <v>277</v>
      </c>
      <c r="E32" s="42" t="s">
        <v>583</v>
      </c>
      <c r="F32" s="43">
        <v>197.26</v>
      </c>
      <c r="G32" s="43">
        <v>12.95</v>
      </c>
      <c r="H32" s="43">
        <v>184.31</v>
      </c>
      <c r="I32" s="43">
        <v>13.26</v>
      </c>
      <c r="J32" s="44">
        <v>7890</v>
      </c>
      <c r="K32" s="44">
        <v>518</v>
      </c>
      <c r="L32" s="44">
        <v>7372</v>
      </c>
      <c r="M32" s="44">
        <v>530</v>
      </c>
      <c r="N32" s="44">
        <v>1.24</v>
      </c>
      <c r="O32" s="44">
        <v>49.6</v>
      </c>
      <c r="P32" s="44">
        <v>1.04</v>
      </c>
      <c r="Q32" s="44">
        <v>41.6</v>
      </c>
    </row>
    <row r="33" spans="1:17" ht="111.75" x14ac:dyDescent="0.2">
      <c r="A33" s="39" t="s">
        <v>39</v>
      </c>
      <c r="B33" s="40" t="s">
        <v>278</v>
      </c>
      <c r="C33" s="41" t="s">
        <v>279</v>
      </c>
      <c r="D33" s="31" t="s">
        <v>280</v>
      </c>
      <c r="E33" s="42" t="s">
        <v>584</v>
      </c>
      <c r="F33" s="43">
        <v>109.84</v>
      </c>
      <c r="G33" s="43">
        <v>109.84</v>
      </c>
      <c r="H33" s="44"/>
      <c r="I33" s="44"/>
      <c r="J33" s="44">
        <v>264</v>
      </c>
      <c r="K33" s="44">
        <v>264</v>
      </c>
      <c r="L33" s="44"/>
      <c r="M33" s="44"/>
      <c r="N33" s="44">
        <v>9.9224999999999994</v>
      </c>
      <c r="O33" s="44">
        <v>23.81</v>
      </c>
      <c r="P33" s="44"/>
      <c r="Q33" s="44"/>
    </row>
    <row r="34" spans="1:17" ht="104.25" x14ac:dyDescent="0.2">
      <c r="A34" s="39" t="s">
        <v>44</v>
      </c>
      <c r="B34" s="40" t="s">
        <v>282</v>
      </c>
      <c r="C34" s="41" t="s">
        <v>283</v>
      </c>
      <c r="D34" s="31" t="s">
        <v>79</v>
      </c>
      <c r="E34" s="45">
        <v>44</v>
      </c>
      <c r="F34" s="43">
        <v>8.2200000000000006</v>
      </c>
      <c r="G34" s="43">
        <v>8.2200000000000006</v>
      </c>
      <c r="H34" s="44"/>
      <c r="I34" s="44"/>
      <c r="J34" s="44">
        <v>362</v>
      </c>
      <c r="K34" s="44">
        <v>362</v>
      </c>
      <c r="L34" s="44"/>
      <c r="M34" s="44"/>
      <c r="N34" s="44">
        <v>0.72099999999999997</v>
      </c>
      <c r="O34" s="44">
        <v>31.72</v>
      </c>
      <c r="P34" s="44"/>
      <c r="Q34" s="44"/>
    </row>
    <row r="35" spans="1:17" ht="72.75" x14ac:dyDescent="0.2">
      <c r="A35" s="39" t="s">
        <v>46</v>
      </c>
      <c r="B35" s="40" t="s">
        <v>284</v>
      </c>
      <c r="C35" s="41" t="s">
        <v>285</v>
      </c>
      <c r="D35" s="31" t="s">
        <v>137</v>
      </c>
      <c r="E35" s="45">
        <v>5.8000000000000003E-2</v>
      </c>
      <c r="F35" s="43">
        <v>697.54</v>
      </c>
      <c r="G35" s="43">
        <v>249.08</v>
      </c>
      <c r="H35" s="43">
        <v>448.46</v>
      </c>
      <c r="I35" s="43">
        <v>15.16</v>
      </c>
      <c r="J35" s="44">
        <v>40</v>
      </c>
      <c r="K35" s="44">
        <v>14</v>
      </c>
      <c r="L35" s="44">
        <v>26</v>
      </c>
      <c r="M35" s="44">
        <v>1</v>
      </c>
      <c r="N35" s="44">
        <v>22.5</v>
      </c>
      <c r="O35" s="44">
        <v>1.31</v>
      </c>
      <c r="P35" s="44">
        <v>1.02</v>
      </c>
      <c r="Q35" s="44">
        <v>0.06</v>
      </c>
    </row>
    <row r="36" spans="1:17" ht="19.149999999999999" customHeight="1" x14ac:dyDescent="0.2">
      <c r="A36" s="133" t="s">
        <v>289</v>
      </c>
      <c r="B36" s="131"/>
      <c r="C36" s="131"/>
      <c r="D36" s="131"/>
      <c r="E36" s="131"/>
      <c r="F36" s="131"/>
      <c r="G36" s="131"/>
      <c r="H36" s="131"/>
      <c r="I36" s="131"/>
      <c r="J36" s="131"/>
      <c r="K36" s="131"/>
      <c r="L36" s="131"/>
      <c r="M36" s="131"/>
      <c r="N36" s="131"/>
      <c r="O36" s="131"/>
      <c r="P36" s="131"/>
      <c r="Q36" s="131"/>
    </row>
    <row r="37" spans="1:17" ht="63" x14ac:dyDescent="0.2">
      <c r="A37" s="39" t="s">
        <v>48</v>
      </c>
      <c r="B37" s="40" t="s">
        <v>290</v>
      </c>
      <c r="C37" s="41" t="s">
        <v>291</v>
      </c>
      <c r="D37" s="31" t="s">
        <v>277</v>
      </c>
      <c r="E37" s="42" t="s">
        <v>583</v>
      </c>
      <c r="F37" s="43">
        <v>63.77</v>
      </c>
      <c r="G37" s="43">
        <v>4.13</v>
      </c>
      <c r="H37" s="43">
        <v>59.64</v>
      </c>
      <c r="I37" s="43">
        <v>7.13</v>
      </c>
      <c r="J37" s="44">
        <v>2551</v>
      </c>
      <c r="K37" s="44">
        <v>165</v>
      </c>
      <c r="L37" s="44">
        <v>2386</v>
      </c>
      <c r="M37" s="44">
        <v>285</v>
      </c>
      <c r="N37" s="44">
        <v>0.44</v>
      </c>
      <c r="O37" s="44">
        <v>17.600000000000001</v>
      </c>
      <c r="P37" s="44">
        <v>0.48</v>
      </c>
      <c r="Q37" s="44">
        <v>19.2</v>
      </c>
    </row>
    <row r="38" spans="1:17" ht="63" x14ac:dyDescent="0.2">
      <c r="A38" s="39" t="s">
        <v>52</v>
      </c>
      <c r="B38" s="40" t="s">
        <v>292</v>
      </c>
      <c r="C38" s="41" t="s">
        <v>293</v>
      </c>
      <c r="D38" s="31" t="s">
        <v>277</v>
      </c>
      <c r="E38" s="42" t="s">
        <v>583</v>
      </c>
      <c r="F38" s="43">
        <v>58.52</v>
      </c>
      <c r="G38" s="43">
        <v>3.85</v>
      </c>
      <c r="H38" s="43">
        <v>54.67</v>
      </c>
      <c r="I38" s="43">
        <v>6.54</v>
      </c>
      <c r="J38" s="44">
        <v>2341</v>
      </c>
      <c r="K38" s="44">
        <v>154</v>
      </c>
      <c r="L38" s="44">
        <v>2187</v>
      </c>
      <c r="M38" s="44">
        <v>262</v>
      </c>
      <c r="N38" s="44">
        <v>0.41</v>
      </c>
      <c r="O38" s="44">
        <v>16.399999999999999</v>
      </c>
      <c r="P38" s="44">
        <v>0.44</v>
      </c>
      <c r="Q38" s="44">
        <v>17.600000000000001</v>
      </c>
    </row>
    <row r="39" spans="1:17" ht="96.75" x14ac:dyDescent="0.2">
      <c r="A39" s="39" t="s">
        <v>57</v>
      </c>
      <c r="B39" s="40" t="s">
        <v>294</v>
      </c>
      <c r="C39" s="41" t="s">
        <v>295</v>
      </c>
      <c r="D39" s="31" t="s">
        <v>277</v>
      </c>
      <c r="E39" s="42" t="s">
        <v>583</v>
      </c>
      <c r="F39" s="43">
        <v>303.89</v>
      </c>
      <c r="G39" s="43">
        <v>73.06</v>
      </c>
      <c r="H39" s="43">
        <v>218.15</v>
      </c>
      <c r="I39" s="43">
        <v>12.44</v>
      </c>
      <c r="J39" s="44">
        <v>12156</v>
      </c>
      <c r="K39" s="44">
        <v>2922</v>
      </c>
      <c r="L39" s="44">
        <v>8726</v>
      </c>
      <c r="M39" s="44">
        <v>498</v>
      </c>
      <c r="N39" s="44">
        <v>7.2625000000000002</v>
      </c>
      <c r="O39" s="44">
        <v>290.5</v>
      </c>
      <c r="P39" s="44">
        <v>0.97499999999999998</v>
      </c>
      <c r="Q39" s="44">
        <v>39</v>
      </c>
    </row>
    <row r="40" spans="1:17" ht="132" x14ac:dyDescent="0.2">
      <c r="A40" s="39" t="s">
        <v>60</v>
      </c>
      <c r="B40" s="40" t="s">
        <v>296</v>
      </c>
      <c r="C40" s="41" t="s">
        <v>297</v>
      </c>
      <c r="D40" s="31" t="s">
        <v>298</v>
      </c>
      <c r="E40" s="42" t="s">
        <v>585</v>
      </c>
      <c r="F40" s="43">
        <v>1205.25</v>
      </c>
      <c r="G40" s="43">
        <v>368.54</v>
      </c>
      <c r="H40" s="43">
        <v>835.1</v>
      </c>
      <c r="I40" s="43">
        <v>76.38</v>
      </c>
      <c r="J40" s="44">
        <v>1085</v>
      </c>
      <c r="K40" s="44">
        <v>332</v>
      </c>
      <c r="L40" s="44">
        <v>752</v>
      </c>
      <c r="M40" s="44">
        <v>69</v>
      </c>
      <c r="N40" s="44">
        <v>34.9</v>
      </c>
      <c r="O40" s="44">
        <v>31.41</v>
      </c>
      <c r="P40" s="44">
        <v>5.6</v>
      </c>
      <c r="Q40" s="44">
        <v>5.04</v>
      </c>
    </row>
    <row r="41" spans="1:17" ht="75" x14ac:dyDescent="0.2">
      <c r="A41" s="39" t="s">
        <v>65</v>
      </c>
      <c r="B41" s="40" t="s">
        <v>278</v>
      </c>
      <c r="C41" s="41" t="s">
        <v>299</v>
      </c>
      <c r="D41" s="31" t="s">
        <v>280</v>
      </c>
      <c r="E41" s="42" t="s">
        <v>586</v>
      </c>
      <c r="F41" s="43">
        <v>223.86</v>
      </c>
      <c r="G41" s="43">
        <v>219.68</v>
      </c>
      <c r="H41" s="44"/>
      <c r="I41" s="44"/>
      <c r="J41" s="44">
        <v>103</v>
      </c>
      <c r="K41" s="44">
        <v>101</v>
      </c>
      <c r="L41" s="44"/>
      <c r="M41" s="44"/>
      <c r="N41" s="44">
        <v>19.844999999999999</v>
      </c>
      <c r="O41" s="44">
        <v>9.1300000000000008</v>
      </c>
      <c r="P41" s="44"/>
      <c r="Q41" s="44"/>
    </row>
    <row r="42" spans="1:17" ht="63" x14ac:dyDescent="0.2">
      <c r="A42" s="39" t="s">
        <v>70</v>
      </c>
      <c r="B42" s="40" t="s">
        <v>282</v>
      </c>
      <c r="C42" s="41" t="s">
        <v>300</v>
      </c>
      <c r="D42" s="31" t="s">
        <v>79</v>
      </c>
      <c r="E42" s="42" t="s">
        <v>587</v>
      </c>
      <c r="F42" s="43">
        <v>13.08</v>
      </c>
      <c r="G42" s="43">
        <v>11.74</v>
      </c>
      <c r="H42" s="44"/>
      <c r="I42" s="44"/>
      <c r="J42" s="44">
        <v>576</v>
      </c>
      <c r="K42" s="44">
        <v>517</v>
      </c>
      <c r="L42" s="44"/>
      <c r="M42" s="44"/>
      <c r="N42" s="44">
        <v>1.03</v>
      </c>
      <c r="O42" s="44">
        <v>45.32</v>
      </c>
      <c r="P42" s="44"/>
      <c r="Q42" s="44"/>
    </row>
    <row r="43" spans="1:17" ht="19.149999999999999" customHeight="1" x14ac:dyDescent="0.2">
      <c r="A43" s="130" t="s">
        <v>307</v>
      </c>
      <c r="B43" s="131"/>
      <c r="C43" s="131"/>
      <c r="D43" s="131"/>
      <c r="E43" s="131"/>
      <c r="F43" s="131"/>
      <c r="G43" s="131"/>
      <c r="H43" s="131"/>
      <c r="I43" s="131"/>
      <c r="J43" s="131"/>
      <c r="K43" s="131"/>
      <c r="L43" s="131"/>
      <c r="M43" s="131"/>
      <c r="N43" s="131"/>
      <c r="O43" s="131"/>
      <c r="P43" s="131"/>
      <c r="Q43" s="131"/>
    </row>
    <row r="44" spans="1:17" ht="63" x14ac:dyDescent="0.2">
      <c r="A44" s="39" t="s">
        <v>73</v>
      </c>
      <c r="B44" s="40" t="s">
        <v>308</v>
      </c>
      <c r="C44" s="41" t="s">
        <v>309</v>
      </c>
      <c r="D44" s="31" t="s">
        <v>310</v>
      </c>
      <c r="E44" s="45">
        <v>44</v>
      </c>
      <c r="F44" s="43">
        <v>204.18</v>
      </c>
      <c r="G44" s="43">
        <v>34.659999999999997</v>
      </c>
      <c r="H44" s="43">
        <v>162.31</v>
      </c>
      <c r="I44" s="43">
        <v>17.47</v>
      </c>
      <c r="J44" s="44">
        <v>8984</v>
      </c>
      <c r="K44" s="44">
        <v>1525</v>
      </c>
      <c r="L44" s="44">
        <v>7142</v>
      </c>
      <c r="M44" s="44">
        <v>769</v>
      </c>
      <c r="N44" s="44">
        <v>3.32</v>
      </c>
      <c r="O44" s="44">
        <v>146.08000000000001</v>
      </c>
      <c r="P44" s="44">
        <v>1.37</v>
      </c>
      <c r="Q44" s="44">
        <v>60.28</v>
      </c>
    </row>
    <row r="45" spans="1:17" ht="63" x14ac:dyDescent="0.2">
      <c r="A45" s="39" t="s">
        <v>76</v>
      </c>
      <c r="B45" s="40" t="s">
        <v>311</v>
      </c>
      <c r="C45" s="41" t="s">
        <v>312</v>
      </c>
      <c r="D45" s="31" t="s">
        <v>280</v>
      </c>
      <c r="E45" s="42" t="s">
        <v>588</v>
      </c>
      <c r="F45" s="43">
        <v>320.68</v>
      </c>
      <c r="G45" s="43">
        <v>314.39</v>
      </c>
      <c r="H45" s="44"/>
      <c r="I45" s="44"/>
      <c r="J45" s="44">
        <v>564</v>
      </c>
      <c r="K45" s="44">
        <v>553</v>
      </c>
      <c r="L45" s="44"/>
      <c r="M45" s="44"/>
      <c r="N45" s="44">
        <v>28.4</v>
      </c>
      <c r="O45" s="44">
        <v>49.98</v>
      </c>
      <c r="P45" s="44"/>
      <c r="Q45" s="44"/>
    </row>
    <row r="46" spans="1:17" ht="19.149999999999999" customHeight="1" x14ac:dyDescent="0.2">
      <c r="A46" s="130" t="s">
        <v>589</v>
      </c>
      <c r="B46" s="131"/>
      <c r="C46" s="131"/>
      <c r="D46" s="131"/>
      <c r="E46" s="131"/>
      <c r="F46" s="131"/>
      <c r="G46" s="131"/>
      <c r="H46" s="131"/>
      <c r="I46" s="131"/>
      <c r="J46" s="131"/>
      <c r="K46" s="131"/>
      <c r="L46" s="131"/>
      <c r="M46" s="131"/>
      <c r="N46" s="131"/>
      <c r="O46" s="131"/>
      <c r="P46" s="131"/>
      <c r="Q46" s="131"/>
    </row>
    <row r="47" spans="1:17" ht="19.149999999999999" customHeight="1" x14ac:dyDescent="0.2">
      <c r="A47" s="130" t="s">
        <v>314</v>
      </c>
      <c r="B47" s="131"/>
      <c r="C47" s="131"/>
      <c r="D47" s="131"/>
      <c r="E47" s="131"/>
      <c r="F47" s="131"/>
      <c r="G47" s="131"/>
      <c r="H47" s="131"/>
      <c r="I47" s="131"/>
      <c r="J47" s="131"/>
      <c r="K47" s="131"/>
      <c r="L47" s="131"/>
      <c r="M47" s="131"/>
      <c r="N47" s="131"/>
      <c r="O47" s="131"/>
      <c r="P47" s="131"/>
      <c r="Q47" s="131"/>
    </row>
    <row r="48" spans="1:17" ht="63" x14ac:dyDescent="0.2">
      <c r="A48" s="39" t="s">
        <v>80</v>
      </c>
      <c r="B48" s="40" t="s">
        <v>315</v>
      </c>
      <c r="C48" s="41" t="s">
        <v>316</v>
      </c>
      <c r="D48" s="31" t="s">
        <v>55</v>
      </c>
      <c r="E48" s="42" t="s">
        <v>590</v>
      </c>
      <c r="F48" s="43">
        <v>1381.38</v>
      </c>
      <c r="G48" s="43">
        <v>1381.38</v>
      </c>
      <c r="H48" s="44"/>
      <c r="I48" s="44"/>
      <c r="J48" s="44">
        <v>1077</v>
      </c>
      <c r="K48" s="44">
        <v>1077</v>
      </c>
      <c r="L48" s="44"/>
      <c r="M48" s="44"/>
      <c r="N48" s="44">
        <v>154</v>
      </c>
      <c r="O48" s="44">
        <v>120.12</v>
      </c>
      <c r="P48" s="44"/>
      <c r="Q48" s="44"/>
    </row>
    <row r="49" spans="1:17" ht="63" x14ac:dyDescent="0.2">
      <c r="A49" s="39" t="s">
        <v>84</v>
      </c>
      <c r="B49" s="40" t="s">
        <v>66</v>
      </c>
      <c r="C49" s="41" t="s">
        <v>67</v>
      </c>
      <c r="D49" s="31" t="s">
        <v>68</v>
      </c>
      <c r="E49" s="42" t="s">
        <v>591</v>
      </c>
      <c r="F49" s="43">
        <v>1912.13</v>
      </c>
      <c r="G49" s="43">
        <v>73.39</v>
      </c>
      <c r="H49" s="43">
        <v>1837.27</v>
      </c>
      <c r="I49" s="43">
        <v>74.150000000000006</v>
      </c>
      <c r="J49" s="44">
        <v>2486</v>
      </c>
      <c r="K49" s="44">
        <v>95</v>
      </c>
      <c r="L49" s="44">
        <v>2388</v>
      </c>
      <c r="M49" s="44">
        <v>96</v>
      </c>
      <c r="N49" s="44">
        <v>6.63</v>
      </c>
      <c r="O49" s="44">
        <v>8.6199999999999992</v>
      </c>
      <c r="P49" s="44">
        <v>4.99</v>
      </c>
      <c r="Q49" s="44">
        <v>6.49</v>
      </c>
    </row>
    <row r="50" spans="1:17" ht="63" x14ac:dyDescent="0.2">
      <c r="A50" s="39" t="s">
        <v>89</v>
      </c>
      <c r="B50" s="40" t="s">
        <v>319</v>
      </c>
      <c r="C50" s="41" t="s">
        <v>320</v>
      </c>
      <c r="D50" s="31" t="s">
        <v>55</v>
      </c>
      <c r="E50" s="42" t="s">
        <v>590</v>
      </c>
      <c r="F50" s="43">
        <v>838.84</v>
      </c>
      <c r="G50" s="43">
        <v>838.84</v>
      </c>
      <c r="H50" s="44"/>
      <c r="I50" s="44"/>
      <c r="J50" s="44">
        <v>654</v>
      </c>
      <c r="K50" s="44">
        <v>654</v>
      </c>
      <c r="L50" s="44"/>
      <c r="M50" s="44"/>
      <c r="N50" s="44">
        <v>97.2</v>
      </c>
      <c r="O50" s="44">
        <v>75.819999999999993</v>
      </c>
      <c r="P50" s="44"/>
      <c r="Q50" s="44"/>
    </row>
    <row r="51" spans="1:17" ht="24" x14ac:dyDescent="0.2">
      <c r="A51" s="39" t="s">
        <v>94</v>
      </c>
      <c r="B51" s="40" t="s">
        <v>95</v>
      </c>
      <c r="C51" s="41" t="s">
        <v>96</v>
      </c>
      <c r="D51" s="31" t="s">
        <v>97</v>
      </c>
      <c r="E51" s="42" t="s">
        <v>592</v>
      </c>
      <c r="F51" s="43">
        <v>205.9</v>
      </c>
      <c r="G51" s="44"/>
      <c r="H51" s="44"/>
      <c r="I51" s="44"/>
      <c r="J51" s="44">
        <v>3212</v>
      </c>
      <c r="K51" s="44"/>
      <c r="L51" s="44"/>
      <c r="M51" s="44"/>
      <c r="N51" s="44"/>
      <c r="O51" s="44"/>
      <c r="P51" s="44"/>
      <c r="Q51" s="44"/>
    </row>
    <row r="52" spans="1:17" ht="19.149999999999999" customHeight="1" x14ac:dyDescent="0.2">
      <c r="A52" s="130" t="s">
        <v>322</v>
      </c>
      <c r="B52" s="131"/>
      <c r="C52" s="131"/>
      <c r="D52" s="131"/>
      <c r="E52" s="131"/>
      <c r="F52" s="131"/>
      <c r="G52" s="131"/>
      <c r="H52" s="131"/>
      <c r="I52" s="131"/>
      <c r="J52" s="131"/>
      <c r="K52" s="131"/>
      <c r="L52" s="131"/>
      <c r="M52" s="131"/>
      <c r="N52" s="131"/>
      <c r="O52" s="131"/>
      <c r="P52" s="131"/>
      <c r="Q52" s="131"/>
    </row>
    <row r="53" spans="1:17" ht="63" x14ac:dyDescent="0.2">
      <c r="A53" s="39" t="s">
        <v>99</v>
      </c>
      <c r="B53" s="40" t="s">
        <v>323</v>
      </c>
      <c r="C53" s="41" t="s">
        <v>593</v>
      </c>
      <c r="D53" s="31" t="s">
        <v>68</v>
      </c>
      <c r="E53" s="42" t="s">
        <v>594</v>
      </c>
      <c r="F53" s="43">
        <v>1650.51</v>
      </c>
      <c r="G53" s="43">
        <v>241.33</v>
      </c>
      <c r="H53" s="43">
        <v>1304.99</v>
      </c>
      <c r="I53" s="43">
        <v>87.78</v>
      </c>
      <c r="J53" s="44">
        <v>2146</v>
      </c>
      <c r="K53" s="44">
        <v>314</v>
      </c>
      <c r="L53" s="44">
        <v>1696</v>
      </c>
      <c r="M53" s="44">
        <v>114</v>
      </c>
      <c r="N53" s="44">
        <v>21.8</v>
      </c>
      <c r="O53" s="44">
        <v>28.34</v>
      </c>
      <c r="P53" s="44">
        <v>6.61</v>
      </c>
      <c r="Q53" s="44">
        <v>8.59</v>
      </c>
    </row>
    <row r="54" spans="1:17" ht="19.149999999999999" customHeight="1" x14ac:dyDescent="0.2">
      <c r="A54" s="130" t="s">
        <v>326</v>
      </c>
      <c r="B54" s="131"/>
      <c r="C54" s="131"/>
      <c r="D54" s="131"/>
      <c r="E54" s="131"/>
      <c r="F54" s="131"/>
      <c r="G54" s="131"/>
      <c r="H54" s="131"/>
      <c r="I54" s="131"/>
      <c r="J54" s="131"/>
      <c r="K54" s="131"/>
      <c r="L54" s="131"/>
      <c r="M54" s="131"/>
      <c r="N54" s="131"/>
      <c r="O54" s="131"/>
      <c r="P54" s="131"/>
      <c r="Q54" s="131"/>
    </row>
    <row r="55" spans="1:17" ht="63" x14ac:dyDescent="0.2">
      <c r="A55" s="39" t="s">
        <v>104</v>
      </c>
      <c r="B55" s="40" t="s">
        <v>327</v>
      </c>
      <c r="C55" s="41" t="s">
        <v>328</v>
      </c>
      <c r="D55" s="31" t="s">
        <v>42</v>
      </c>
      <c r="E55" s="45">
        <v>0.36</v>
      </c>
      <c r="F55" s="43">
        <v>1378.67</v>
      </c>
      <c r="G55" s="43">
        <v>230.47</v>
      </c>
      <c r="H55" s="43">
        <v>101.98</v>
      </c>
      <c r="I55" s="43">
        <v>2.82</v>
      </c>
      <c r="J55" s="44">
        <v>496</v>
      </c>
      <c r="K55" s="44">
        <v>83</v>
      </c>
      <c r="L55" s="44">
        <v>37</v>
      </c>
      <c r="M55" s="44">
        <v>1</v>
      </c>
      <c r="N55" s="44">
        <v>21.3</v>
      </c>
      <c r="O55" s="44">
        <v>7.67</v>
      </c>
      <c r="P55" s="44">
        <v>0.19</v>
      </c>
      <c r="Q55" s="44">
        <v>7.0000000000000007E-2</v>
      </c>
    </row>
    <row r="56" spans="1:17" ht="63" x14ac:dyDescent="0.2">
      <c r="A56" s="39" t="s">
        <v>108</v>
      </c>
      <c r="B56" s="40" t="s">
        <v>329</v>
      </c>
      <c r="C56" s="41" t="s">
        <v>330</v>
      </c>
      <c r="D56" s="31" t="s">
        <v>331</v>
      </c>
      <c r="E56" s="42" t="s">
        <v>583</v>
      </c>
      <c r="F56" s="43">
        <v>162.19</v>
      </c>
      <c r="G56" s="43">
        <v>7.88</v>
      </c>
      <c r="H56" s="43">
        <v>108.3</v>
      </c>
      <c r="I56" s="43">
        <v>6.75</v>
      </c>
      <c r="J56" s="44">
        <v>6488</v>
      </c>
      <c r="K56" s="44">
        <v>315</v>
      </c>
      <c r="L56" s="44">
        <v>4332</v>
      </c>
      <c r="M56" s="44">
        <v>270</v>
      </c>
      <c r="N56" s="44">
        <v>0.81</v>
      </c>
      <c r="O56" s="44">
        <v>32.4</v>
      </c>
      <c r="P56" s="44">
        <v>0.61</v>
      </c>
      <c r="Q56" s="44">
        <v>24.4</v>
      </c>
    </row>
    <row r="57" spans="1:17" ht="19.149999999999999" customHeight="1" x14ac:dyDescent="0.2">
      <c r="A57" s="133" t="s">
        <v>332</v>
      </c>
      <c r="B57" s="131"/>
      <c r="C57" s="131"/>
      <c r="D57" s="131"/>
      <c r="E57" s="131"/>
      <c r="F57" s="131"/>
      <c r="G57" s="131"/>
      <c r="H57" s="131"/>
      <c r="I57" s="131"/>
      <c r="J57" s="131"/>
      <c r="K57" s="131"/>
      <c r="L57" s="131"/>
      <c r="M57" s="131"/>
      <c r="N57" s="131"/>
      <c r="O57" s="131"/>
      <c r="P57" s="131"/>
      <c r="Q57" s="131"/>
    </row>
    <row r="58" spans="1:17" ht="63" x14ac:dyDescent="0.2">
      <c r="A58" s="39" t="s">
        <v>112</v>
      </c>
      <c r="B58" s="40" t="s">
        <v>333</v>
      </c>
      <c r="C58" s="41" t="s">
        <v>334</v>
      </c>
      <c r="D58" s="31" t="s">
        <v>335</v>
      </c>
      <c r="E58" s="45">
        <v>6</v>
      </c>
      <c r="F58" s="43">
        <v>22.1</v>
      </c>
      <c r="G58" s="43">
        <v>22.1</v>
      </c>
      <c r="H58" s="44"/>
      <c r="I58" s="44"/>
      <c r="J58" s="44">
        <v>133</v>
      </c>
      <c r="K58" s="44">
        <v>133</v>
      </c>
      <c r="L58" s="44"/>
      <c r="M58" s="44"/>
      <c r="N58" s="44">
        <v>1.5</v>
      </c>
      <c r="O58" s="44">
        <v>9</v>
      </c>
      <c r="P58" s="44"/>
      <c r="Q58" s="44"/>
    </row>
    <row r="59" spans="1:17" ht="19.149999999999999" customHeight="1" x14ac:dyDescent="0.2">
      <c r="A59" s="133" t="s">
        <v>336</v>
      </c>
      <c r="B59" s="131"/>
      <c r="C59" s="131"/>
      <c r="D59" s="131"/>
      <c r="E59" s="131"/>
      <c r="F59" s="131"/>
      <c r="G59" s="131"/>
      <c r="H59" s="131"/>
      <c r="I59" s="131"/>
      <c r="J59" s="131"/>
      <c r="K59" s="131"/>
      <c r="L59" s="131"/>
      <c r="M59" s="131"/>
      <c r="N59" s="131"/>
      <c r="O59" s="131"/>
      <c r="P59" s="131"/>
      <c r="Q59" s="131"/>
    </row>
    <row r="60" spans="1:17" ht="24" x14ac:dyDescent="0.2">
      <c r="A60" s="39" t="s">
        <v>117</v>
      </c>
      <c r="B60" s="40" t="s">
        <v>337</v>
      </c>
      <c r="C60" s="41" t="s">
        <v>338</v>
      </c>
      <c r="D60" s="31" t="s">
        <v>339</v>
      </c>
      <c r="E60" s="45">
        <v>40</v>
      </c>
      <c r="F60" s="43">
        <v>1604.18</v>
      </c>
      <c r="G60" s="44"/>
      <c r="H60" s="44"/>
      <c r="I60" s="44"/>
      <c r="J60" s="44">
        <v>64167</v>
      </c>
      <c r="K60" s="44"/>
      <c r="L60" s="44"/>
      <c r="M60" s="44"/>
      <c r="N60" s="44"/>
      <c r="O60" s="44"/>
      <c r="P60" s="44"/>
      <c r="Q60" s="44"/>
    </row>
    <row r="61" spans="1:17" ht="84.75" x14ac:dyDescent="0.2">
      <c r="A61" s="39" t="s">
        <v>121</v>
      </c>
      <c r="B61" s="40" t="s">
        <v>595</v>
      </c>
      <c r="C61" s="41" t="s">
        <v>596</v>
      </c>
      <c r="D61" s="31" t="s">
        <v>92</v>
      </c>
      <c r="E61" s="42" t="s">
        <v>129</v>
      </c>
      <c r="F61" s="43">
        <v>39739.01</v>
      </c>
      <c r="G61" s="44"/>
      <c r="H61" s="44"/>
      <c r="I61" s="44"/>
      <c r="J61" s="44">
        <v>3974</v>
      </c>
      <c r="K61" s="44"/>
      <c r="L61" s="44"/>
      <c r="M61" s="44"/>
      <c r="N61" s="44"/>
      <c r="O61" s="44"/>
      <c r="P61" s="44"/>
      <c r="Q61" s="44"/>
    </row>
    <row r="62" spans="1:17" ht="84.75" x14ac:dyDescent="0.2">
      <c r="A62" s="39" t="s">
        <v>125</v>
      </c>
      <c r="B62" s="40" t="s">
        <v>357</v>
      </c>
      <c r="C62" s="41" t="s">
        <v>358</v>
      </c>
      <c r="D62" s="31" t="s">
        <v>92</v>
      </c>
      <c r="E62" s="42" t="s">
        <v>597</v>
      </c>
      <c r="F62" s="43">
        <v>30901.35</v>
      </c>
      <c r="G62" s="44"/>
      <c r="H62" s="44"/>
      <c r="I62" s="44"/>
      <c r="J62" s="44">
        <v>24721</v>
      </c>
      <c r="K62" s="44"/>
      <c r="L62" s="44"/>
      <c r="M62" s="44"/>
      <c r="N62" s="44"/>
      <c r="O62" s="44"/>
      <c r="P62" s="44"/>
      <c r="Q62" s="44"/>
    </row>
    <row r="63" spans="1:17" ht="24" x14ac:dyDescent="0.2">
      <c r="A63" s="39" t="s">
        <v>130</v>
      </c>
      <c r="B63" s="40" t="s">
        <v>340</v>
      </c>
      <c r="C63" s="41" t="s">
        <v>341</v>
      </c>
      <c r="D63" s="31" t="s">
        <v>339</v>
      </c>
      <c r="E63" s="45">
        <v>30</v>
      </c>
      <c r="F63" s="43">
        <v>13.67</v>
      </c>
      <c r="G63" s="44"/>
      <c r="H63" s="44"/>
      <c r="I63" s="44"/>
      <c r="J63" s="44">
        <v>410</v>
      </c>
      <c r="K63" s="44"/>
      <c r="L63" s="44"/>
      <c r="M63" s="44"/>
      <c r="N63" s="44"/>
      <c r="O63" s="44"/>
      <c r="P63" s="44"/>
      <c r="Q63" s="44"/>
    </row>
    <row r="64" spans="1:17" ht="84.75" x14ac:dyDescent="0.2">
      <c r="A64" s="39" t="s">
        <v>134</v>
      </c>
      <c r="B64" s="40" t="s">
        <v>342</v>
      </c>
      <c r="C64" s="41" t="s">
        <v>343</v>
      </c>
      <c r="D64" s="31" t="s">
        <v>344</v>
      </c>
      <c r="E64" s="42" t="s">
        <v>598</v>
      </c>
      <c r="F64" s="43">
        <v>13135</v>
      </c>
      <c r="G64" s="44"/>
      <c r="H64" s="44"/>
      <c r="I64" s="44"/>
      <c r="J64" s="44">
        <v>7881</v>
      </c>
      <c r="K64" s="44"/>
      <c r="L64" s="44"/>
      <c r="M64" s="44"/>
      <c r="N64" s="44"/>
      <c r="O64" s="44"/>
      <c r="P64" s="44"/>
      <c r="Q64" s="44"/>
    </row>
    <row r="65" spans="1:17" ht="84.75" x14ac:dyDescent="0.2">
      <c r="A65" s="39" t="s">
        <v>139</v>
      </c>
      <c r="B65" s="40" t="s">
        <v>346</v>
      </c>
      <c r="C65" s="41" t="s">
        <v>347</v>
      </c>
      <c r="D65" s="31" t="s">
        <v>344</v>
      </c>
      <c r="E65" s="42" t="s">
        <v>599</v>
      </c>
      <c r="F65" s="43">
        <v>13036</v>
      </c>
      <c r="G65" s="44"/>
      <c r="H65" s="44"/>
      <c r="I65" s="44"/>
      <c r="J65" s="44">
        <v>2607</v>
      </c>
      <c r="K65" s="44"/>
      <c r="L65" s="44"/>
      <c r="M65" s="44"/>
      <c r="N65" s="44"/>
      <c r="O65" s="44"/>
      <c r="P65" s="44"/>
      <c r="Q65" s="44"/>
    </row>
    <row r="66" spans="1:17" ht="84.75" x14ac:dyDescent="0.2">
      <c r="A66" s="39" t="s">
        <v>143</v>
      </c>
      <c r="B66" s="40" t="s">
        <v>348</v>
      </c>
      <c r="C66" s="41" t="s">
        <v>349</v>
      </c>
      <c r="D66" s="31" t="s">
        <v>344</v>
      </c>
      <c r="E66" s="42" t="s">
        <v>467</v>
      </c>
      <c r="F66" s="43">
        <v>14164</v>
      </c>
      <c r="G66" s="44"/>
      <c r="H66" s="44"/>
      <c r="I66" s="44"/>
      <c r="J66" s="44">
        <v>425</v>
      </c>
      <c r="K66" s="44"/>
      <c r="L66" s="44"/>
      <c r="M66" s="44"/>
      <c r="N66" s="44"/>
      <c r="O66" s="44"/>
      <c r="P66" s="44"/>
      <c r="Q66" s="44"/>
    </row>
    <row r="67" spans="1:17" ht="24" x14ac:dyDescent="0.2">
      <c r="A67" s="39" t="s">
        <v>146</v>
      </c>
      <c r="B67" s="40" t="s">
        <v>350</v>
      </c>
      <c r="C67" s="41" t="s">
        <v>351</v>
      </c>
      <c r="D67" s="31" t="s">
        <v>339</v>
      </c>
      <c r="E67" s="45">
        <v>30</v>
      </c>
      <c r="F67" s="43">
        <v>107.05</v>
      </c>
      <c r="G67" s="44"/>
      <c r="H67" s="44"/>
      <c r="I67" s="44"/>
      <c r="J67" s="44">
        <v>3212</v>
      </c>
      <c r="K67" s="44"/>
      <c r="L67" s="44"/>
      <c r="M67" s="44"/>
      <c r="N67" s="44"/>
      <c r="O67" s="44"/>
      <c r="P67" s="44"/>
      <c r="Q67" s="44"/>
    </row>
    <row r="68" spans="1:17" ht="24" x14ac:dyDescent="0.2">
      <c r="A68" s="39" t="s">
        <v>147</v>
      </c>
      <c r="B68" s="40" t="s">
        <v>350</v>
      </c>
      <c r="C68" s="41" t="s">
        <v>352</v>
      </c>
      <c r="D68" s="31" t="s">
        <v>339</v>
      </c>
      <c r="E68" s="45">
        <v>20</v>
      </c>
      <c r="F68" s="43">
        <v>107.05</v>
      </c>
      <c r="G68" s="44"/>
      <c r="H68" s="44"/>
      <c r="I68" s="44"/>
      <c r="J68" s="44">
        <v>2141</v>
      </c>
      <c r="K68" s="44"/>
      <c r="L68" s="44"/>
      <c r="M68" s="44"/>
      <c r="N68" s="44"/>
      <c r="O68" s="44"/>
      <c r="P68" s="44"/>
      <c r="Q68" s="44"/>
    </row>
    <row r="69" spans="1:17" ht="24" x14ac:dyDescent="0.2">
      <c r="A69" s="39" t="s">
        <v>150</v>
      </c>
      <c r="B69" s="40" t="s">
        <v>354</v>
      </c>
      <c r="C69" s="41" t="s">
        <v>355</v>
      </c>
      <c r="D69" s="31" t="s">
        <v>339</v>
      </c>
      <c r="E69" s="45">
        <v>3</v>
      </c>
      <c r="F69" s="43">
        <v>87.06</v>
      </c>
      <c r="G69" s="44"/>
      <c r="H69" s="44"/>
      <c r="I69" s="44"/>
      <c r="J69" s="44">
        <v>261</v>
      </c>
      <c r="K69" s="44"/>
      <c r="L69" s="44"/>
      <c r="M69" s="44"/>
      <c r="N69" s="44"/>
      <c r="O69" s="44"/>
      <c r="P69" s="44"/>
      <c r="Q69" s="44"/>
    </row>
    <row r="70" spans="1:17" ht="84.75" x14ac:dyDescent="0.2">
      <c r="A70" s="39" t="s">
        <v>153</v>
      </c>
      <c r="B70" s="40" t="s">
        <v>360</v>
      </c>
      <c r="C70" s="41" t="s">
        <v>361</v>
      </c>
      <c r="D70" s="31" t="s">
        <v>92</v>
      </c>
      <c r="E70" s="42" t="s">
        <v>597</v>
      </c>
      <c r="F70" s="43">
        <v>4805.96</v>
      </c>
      <c r="G70" s="44"/>
      <c r="H70" s="44"/>
      <c r="I70" s="44"/>
      <c r="J70" s="44">
        <v>3845</v>
      </c>
      <c r="K70" s="44"/>
      <c r="L70" s="44"/>
      <c r="M70" s="44"/>
      <c r="N70" s="44"/>
      <c r="O70" s="44"/>
      <c r="P70" s="44"/>
      <c r="Q70" s="44"/>
    </row>
    <row r="71" spans="1:17" ht="84.75" x14ac:dyDescent="0.2">
      <c r="A71" s="39" t="s">
        <v>158</v>
      </c>
      <c r="B71" s="40" t="s">
        <v>365</v>
      </c>
      <c r="C71" s="41" t="s">
        <v>366</v>
      </c>
      <c r="D71" s="31" t="s">
        <v>92</v>
      </c>
      <c r="E71" s="42" t="s">
        <v>286</v>
      </c>
      <c r="F71" s="43">
        <v>128053.07</v>
      </c>
      <c r="G71" s="44"/>
      <c r="H71" s="44"/>
      <c r="I71" s="44"/>
      <c r="J71" s="44">
        <v>10244</v>
      </c>
      <c r="K71" s="44"/>
      <c r="L71" s="44"/>
      <c r="M71" s="44"/>
      <c r="N71" s="44"/>
      <c r="O71" s="44"/>
      <c r="P71" s="44"/>
      <c r="Q71" s="44"/>
    </row>
    <row r="72" spans="1:17" ht="84.75" x14ac:dyDescent="0.2">
      <c r="A72" s="39" t="s">
        <v>162</v>
      </c>
      <c r="B72" s="40" t="s">
        <v>600</v>
      </c>
      <c r="C72" s="41" t="s">
        <v>601</v>
      </c>
      <c r="D72" s="31" t="s">
        <v>92</v>
      </c>
      <c r="E72" s="42" t="s">
        <v>475</v>
      </c>
      <c r="F72" s="43">
        <v>164115.20000000001</v>
      </c>
      <c r="G72" s="44"/>
      <c r="H72" s="44"/>
      <c r="I72" s="44"/>
      <c r="J72" s="44">
        <v>8206</v>
      </c>
      <c r="K72" s="44"/>
      <c r="L72" s="44"/>
      <c r="M72" s="44"/>
      <c r="N72" s="44"/>
      <c r="O72" s="44"/>
      <c r="P72" s="44"/>
      <c r="Q72" s="44"/>
    </row>
    <row r="73" spans="1:17" ht="24" x14ac:dyDescent="0.2">
      <c r="A73" s="39" t="s">
        <v>353</v>
      </c>
      <c r="B73" s="40" t="s">
        <v>375</v>
      </c>
      <c r="C73" s="41" t="s">
        <v>376</v>
      </c>
      <c r="D73" s="31" t="s">
        <v>107</v>
      </c>
      <c r="E73" s="45">
        <v>100</v>
      </c>
      <c r="F73" s="43">
        <v>7.93</v>
      </c>
      <c r="G73" s="44"/>
      <c r="H73" s="44"/>
      <c r="I73" s="44"/>
      <c r="J73" s="44">
        <v>793</v>
      </c>
      <c r="K73" s="44"/>
      <c r="L73" s="44"/>
      <c r="M73" s="44"/>
      <c r="N73" s="44"/>
      <c r="O73" s="44"/>
      <c r="P73" s="44"/>
      <c r="Q73" s="44"/>
    </row>
    <row r="74" spans="1:17" ht="24" x14ac:dyDescent="0.2">
      <c r="A74" s="39" t="s">
        <v>356</v>
      </c>
      <c r="B74" s="40" t="s">
        <v>378</v>
      </c>
      <c r="C74" s="41" t="s">
        <v>379</v>
      </c>
      <c r="D74" s="31" t="s">
        <v>339</v>
      </c>
      <c r="E74" s="45">
        <v>200</v>
      </c>
      <c r="F74" s="43">
        <v>2.38</v>
      </c>
      <c r="G74" s="44"/>
      <c r="H74" s="44"/>
      <c r="I74" s="44"/>
      <c r="J74" s="44">
        <v>476</v>
      </c>
      <c r="K74" s="44"/>
      <c r="L74" s="44"/>
      <c r="M74" s="44"/>
      <c r="N74" s="44"/>
      <c r="O74" s="44"/>
      <c r="P74" s="44"/>
      <c r="Q74" s="44"/>
    </row>
    <row r="75" spans="1:17" ht="24" x14ac:dyDescent="0.2">
      <c r="A75" s="39" t="s">
        <v>359</v>
      </c>
      <c r="B75" s="40" t="s">
        <v>381</v>
      </c>
      <c r="C75" s="41" t="s">
        <v>382</v>
      </c>
      <c r="D75" s="31" t="s">
        <v>383</v>
      </c>
      <c r="E75" s="42" t="s">
        <v>602</v>
      </c>
      <c r="F75" s="43">
        <v>658.12</v>
      </c>
      <c r="G75" s="44"/>
      <c r="H75" s="44"/>
      <c r="I75" s="44"/>
      <c r="J75" s="44">
        <v>1382</v>
      </c>
      <c r="K75" s="44"/>
      <c r="L75" s="44"/>
      <c r="M75" s="44"/>
      <c r="N75" s="44"/>
      <c r="O75" s="44"/>
      <c r="P75" s="44"/>
      <c r="Q75" s="44"/>
    </row>
    <row r="76" spans="1:17" ht="24" x14ac:dyDescent="0.2">
      <c r="A76" s="39" t="s">
        <v>362</v>
      </c>
      <c r="B76" s="40" t="s">
        <v>386</v>
      </c>
      <c r="C76" s="41" t="s">
        <v>387</v>
      </c>
      <c r="D76" s="31" t="s">
        <v>339</v>
      </c>
      <c r="E76" s="45">
        <v>70</v>
      </c>
      <c r="F76" s="43">
        <v>1.08</v>
      </c>
      <c r="G76" s="44"/>
      <c r="H76" s="44"/>
      <c r="I76" s="44"/>
      <c r="J76" s="44">
        <v>76</v>
      </c>
      <c r="K76" s="44"/>
      <c r="L76" s="44"/>
      <c r="M76" s="44"/>
      <c r="N76" s="44"/>
      <c r="O76" s="44"/>
      <c r="P76" s="44"/>
      <c r="Q76" s="44"/>
    </row>
    <row r="77" spans="1:17" ht="24" x14ac:dyDescent="0.2">
      <c r="A77" s="39" t="s">
        <v>364</v>
      </c>
      <c r="B77" s="40" t="s">
        <v>350</v>
      </c>
      <c r="C77" s="41" t="s">
        <v>389</v>
      </c>
      <c r="D77" s="31" t="s">
        <v>339</v>
      </c>
      <c r="E77" s="45">
        <v>90</v>
      </c>
      <c r="F77" s="43">
        <v>107.05</v>
      </c>
      <c r="G77" s="44"/>
      <c r="H77" s="44"/>
      <c r="I77" s="44"/>
      <c r="J77" s="44">
        <v>9635</v>
      </c>
      <c r="K77" s="44"/>
      <c r="L77" s="44"/>
      <c r="M77" s="44"/>
      <c r="N77" s="44"/>
      <c r="O77" s="44"/>
      <c r="P77" s="44"/>
      <c r="Q77" s="44"/>
    </row>
    <row r="78" spans="1:17" ht="24" x14ac:dyDescent="0.2">
      <c r="A78" s="39" t="s">
        <v>464</v>
      </c>
      <c r="B78" s="40" t="s">
        <v>391</v>
      </c>
      <c r="C78" s="41" t="s">
        <v>392</v>
      </c>
      <c r="D78" s="31" t="s">
        <v>339</v>
      </c>
      <c r="E78" s="45">
        <v>6</v>
      </c>
      <c r="F78" s="43">
        <v>23.24</v>
      </c>
      <c r="G78" s="44"/>
      <c r="H78" s="44"/>
      <c r="I78" s="44"/>
      <c r="J78" s="44">
        <v>139</v>
      </c>
      <c r="K78" s="44"/>
      <c r="L78" s="44"/>
      <c r="M78" s="44"/>
      <c r="N78" s="44"/>
      <c r="O78" s="44"/>
      <c r="P78" s="44"/>
      <c r="Q78" s="44"/>
    </row>
    <row r="79" spans="1:17" ht="15" x14ac:dyDescent="0.2">
      <c r="A79" s="130" t="s">
        <v>166</v>
      </c>
      <c r="B79" s="131"/>
      <c r="C79" s="131"/>
      <c r="D79" s="131"/>
      <c r="E79" s="131"/>
      <c r="F79" s="131"/>
      <c r="G79" s="131"/>
      <c r="H79" s="131"/>
      <c r="I79" s="131"/>
      <c r="J79" s="43">
        <v>200845</v>
      </c>
      <c r="K79" s="43">
        <v>10645</v>
      </c>
      <c r="L79" s="43">
        <v>39139</v>
      </c>
      <c r="M79" s="43">
        <v>3109</v>
      </c>
      <c r="N79" s="44"/>
      <c r="O79" s="43">
        <v>1051.6300000000001</v>
      </c>
      <c r="P79" s="44"/>
      <c r="Q79" s="43">
        <v>239.13</v>
      </c>
    </row>
    <row r="80" spans="1:17" ht="15" x14ac:dyDescent="0.2">
      <c r="A80" s="130" t="s">
        <v>167</v>
      </c>
      <c r="B80" s="131"/>
      <c r="C80" s="131"/>
      <c r="D80" s="131"/>
      <c r="E80" s="131"/>
      <c r="F80" s="131"/>
      <c r="G80" s="131"/>
      <c r="H80" s="131"/>
      <c r="I80" s="131"/>
      <c r="J80" s="43">
        <v>210802</v>
      </c>
      <c r="K80" s="43">
        <v>12775</v>
      </c>
      <c r="L80" s="43">
        <v>46966</v>
      </c>
      <c r="M80" s="43">
        <v>3730</v>
      </c>
      <c r="N80" s="44"/>
      <c r="O80" s="43">
        <v>1261.96</v>
      </c>
      <c r="P80" s="44"/>
      <c r="Q80" s="43">
        <v>286.95</v>
      </c>
    </row>
    <row r="81" spans="1:17" ht="15" x14ac:dyDescent="0.2">
      <c r="A81" s="130" t="s">
        <v>168</v>
      </c>
      <c r="B81" s="131"/>
      <c r="C81" s="131"/>
      <c r="D81" s="131"/>
      <c r="E81" s="131"/>
      <c r="F81" s="131"/>
      <c r="G81" s="131"/>
      <c r="H81" s="131"/>
      <c r="I81" s="131"/>
      <c r="J81" s="43">
        <v>1345527</v>
      </c>
      <c r="K81" s="43">
        <v>241828</v>
      </c>
      <c r="L81" s="43">
        <v>346139</v>
      </c>
      <c r="M81" s="43">
        <v>70609</v>
      </c>
      <c r="N81" s="44"/>
      <c r="O81" s="43">
        <v>1261.96</v>
      </c>
      <c r="P81" s="44"/>
      <c r="Q81" s="43">
        <v>286.95</v>
      </c>
    </row>
    <row r="82" spans="1:17" ht="15" x14ac:dyDescent="0.2">
      <c r="A82" s="130" t="s">
        <v>169</v>
      </c>
      <c r="B82" s="131"/>
      <c r="C82" s="131"/>
      <c r="D82" s="131"/>
      <c r="E82" s="131"/>
      <c r="F82" s="131"/>
      <c r="G82" s="131"/>
      <c r="H82" s="131"/>
      <c r="I82" s="131"/>
      <c r="J82" s="43">
        <v>261616</v>
      </c>
      <c r="K82" s="44"/>
      <c r="L82" s="44"/>
      <c r="M82" s="44"/>
      <c r="N82" s="44"/>
      <c r="O82" s="44"/>
      <c r="P82" s="44"/>
      <c r="Q82" s="44"/>
    </row>
    <row r="83" spans="1:17" ht="15" x14ac:dyDescent="0.2">
      <c r="A83" s="130" t="s">
        <v>170</v>
      </c>
      <c r="B83" s="131"/>
      <c r="C83" s="131"/>
      <c r="D83" s="131"/>
      <c r="E83" s="131"/>
      <c r="F83" s="131"/>
      <c r="G83" s="131"/>
      <c r="H83" s="131"/>
      <c r="I83" s="131"/>
      <c r="J83" s="43">
        <v>146253</v>
      </c>
      <c r="K83" s="44"/>
      <c r="L83" s="44"/>
      <c r="M83" s="44"/>
      <c r="N83" s="44"/>
      <c r="O83" s="44"/>
      <c r="P83" s="44"/>
      <c r="Q83" s="44"/>
    </row>
    <row r="84" spans="1:17" ht="15" x14ac:dyDescent="0.2">
      <c r="A84" s="132" t="s">
        <v>171</v>
      </c>
      <c r="B84" s="131"/>
      <c r="C84" s="131"/>
      <c r="D84" s="131"/>
      <c r="E84" s="131"/>
      <c r="F84" s="131"/>
      <c r="G84" s="131"/>
      <c r="H84" s="131"/>
      <c r="I84" s="131"/>
      <c r="J84" s="44"/>
      <c r="K84" s="44"/>
      <c r="L84" s="44"/>
      <c r="M84" s="44"/>
      <c r="N84" s="44"/>
      <c r="O84" s="44"/>
      <c r="P84" s="44"/>
      <c r="Q84" s="44"/>
    </row>
    <row r="85" spans="1:17" ht="15" x14ac:dyDescent="0.2">
      <c r="A85" s="130" t="s">
        <v>172</v>
      </c>
      <c r="B85" s="131"/>
      <c r="C85" s="131"/>
      <c r="D85" s="131"/>
      <c r="E85" s="131"/>
      <c r="F85" s="131"/>
      <c r="G85" s="131"/>
      <c r="H85" s="131"/>
      <c r="I85" s="131"/>
      <c r="J85" s="44"/>
      <c r="K85" s="44"/>
      <c r="L85" s="44"/>
      <c r="M85" s="44"/>
      <c r="N85" s="44"/>
      <c r="O85" s="44"/>
      <c r="P85" s="44"/>
      <c r="Q85" s="44"/>
    </row>
    <row r="86" spans="1:17" ht="15" x14ac:dyDescent="0.2">
      <c r="A86" s="130" t="s">
        <v>393</v>
      </c>
      <c r="B86" s="131"/>
      <c r="C86" s="131"/>
      <c r="D86" s="131"/>
      <c r="E86" s="131"/>
      <c r="F86" s="131"/>
      <c r="G86" s="131"/>
      <c r="H86" s="131"/>
      <c r="I86" s="131"/>
      <c r="J86" s="44"/>
      <c r="K86" s="44"/>
      <c r="L86" s="44"/>
      <c r="M86" s="44"/>
      <c r="N86" s="44"/>
      <c r="O86" s="44"/>
      <c r="P86" s="44"/>
      <c r="Q86" s="44"/>
    </row>
    <row r="87" spans="1:17" ht="15" x14ac:dyDescent="0.2">
      <c r="A87" s="130" t="s">
        <v>603</v>
      </c>
      <c r="B87" s="131"/>
      <c r="C87" s="131"/>
      <c r="D87" s="131"/>
      <c r="E87" s="131"/>
      <c r="F87" s="131"/>
      <c r="G87" s="131"/>
      <c r="H87" s="131"/>
      <c r="I87" s="131"/>
      <c r="J87" s="43">
        <v>44137</v>
      </c>
      <c r="K87" s="43">
        <v>6478</v>
      </c>
      <c r="L87" s="43">
        <v>34992</v>
      </c>
      <c r="M87" s="43">
        <v>2897</v>
      </c>
      <c r="N87" s="44"/>
      <c r="O87" s="43">
        <v>640.79</v>
      </c>
      <c r="P87" s="44"/>
      <c r="Q87" s="43">
        <v>223.92</v>
      </c>
    </row>
    <row r="88" spans="1:17" ht="39" customHeight="1" x14ac:dyDescent="0.2">
      <c r="A88" s="130" t="s">
        <v>394</v>
      </c>
      <c r="B88" s="131"/>
      <c r="C88" s="131"/>
      <c r="D88" s="131"/>
      <c r="E88" s="131"/>
      <c r="F88" s="131"/>
      <c r="G88" s="131"/>
      <c r="H88" s="131"/>
      <c r="I88" s="131"/>
      <c r="J88" s="43">
        <v>52431</v>
      </c>
      <c r="K88" s="43">
        <v>7774</v>
      </c>
      <c r="L88" s="43">
        <v>41990</v>
      </c>
      <c r="M88" s="43">
        <v>3476</v>
      </c>
      <c r="N88" s="44"/>
      <c r="O88" s="43">
        <v>768.95</v>
      </c>
      <c r="P88" s="44"/>
      <c r="Q88" s="43">
        <v>268.7</v>
      </c>
    </row>
    <row r="89" spans="1:17" ht="26.1" customHeight="1" x14ac:dyDescent="0.2">
      <c r="A89" s="130" t="s">
        <v>395</v>
      </c>
      <c r="B89" s="131"/>
      <c r="C89" s="131"/>
      <c r="D89" s="131"/>
      <c r="E89" s="131"/>
      <c r="F89" s="131"/>
      <c r="G89" s="131"/>
      <c r="H89" s="131"/>
      <c r="I89" s="131"/>
      <c r="J89" s="43">
        <v>470123</v>
      </c>
      <c r="K89" s="43">
        <v>147162</v>
      </c>
      <c r="L89" s="43">
        <v>309466</v>
      </c>
      <c r="M89" s="43">
        <v>65801</v>
      </c>
      <c r="N89" s="44"/>
      <c r="O89" s="43">
        <v>768.95</v>
      </c>
      <c r="P89" s="44"/>
      <c r="Q89" s="43">
        <v>268.7</v>
      </c>
    </row>
    <row r="90" spans="1:17" ht="15" x14ac:dyDescent="0.2">
      <c r="A90" s="130" t="s">
        <v>604</v>
      </c>
      <c r="B90" s="131"/>
      <c r="C90" s="131"/>
      <c r="D90" s="131"/>
      <c r="E90" s="131"/>
      <c r="F90" s="131"/>
      <c r="G90" s="131"/>
      <c r="H90" s="131"/>
      <c r="I90" s="131"/>
      <c r="J90" s="43">
        <v>189537</v>
      </c>
      <c r="K90" s="44"/>
      <c r="L90" s="44"/>
      <c r="M90" s="44"/>
      <c r="N90" s="44"/>
      <c r="O90" s="44"/>
      <c r="P90" s="44"/>
      <c r="Q90" s="44"/>
    </row>
    <row r="91" spans="1:17" ht="15" x14ac:dyDescent="0.2">
      <c r="A91" s="130" t="s">
        <v>605</v>
      </c>
      <c r="B91" s="131"/>
      <c r="C91" s="131"/>
      <c r="D91" s="131"/>
      <c r="E91" s="131"/>
      <c r="F91" s="131"/>
      <c r="G91" s="131"/>
      <c r="H91" s="131"/>
      <c r="I91" s="131"/>
      <c r="J91" s="43">
        <v>102222</v>
      </c>
      <c r="K91" s="44"/>
      <c r="L91" s="44"/>
      <c r="M91" s="44"/>
      <c r="N91" s="44"/>
      <c r="O91" s="44"/>
      <c r="P91" s="44"/>
      <c r="Q91" s="44"/>
    </row>
    <row r="92" spans="1:17" ht="15" x14ac:dyDescent="0.2">
      <c r="A92" s="130" t="s">
        <v>179</v>
      </c>
      <c r="B92" s="131"/>
      <c r="C92" s="131"/>
      <c r="D92" s="131"/>
      <c r="E92" s="131"/>
      <c r="F92" s="131"/>
      <c r="G92" s="131"/>
      <c r="H92" s="131"/>
      <c r="I92" s="131"/>
      <c r="J92" s="43">
        <v>761882</v>
      </c>
      <c r="K92" s="44"/>
      <c r="L92" s="44"/>
      <c r="M92" s="44"/>
      <c r="N92" s="44"/>
      <c r="O92" s="43">
        <v>768.95</v>
      </c>
      <c r="P92" s="44"/>
      <c r="Q92" s="43">
        <v>268.7</v>
      </c>
    </row>
    <row r="93" spans="1:17" ht="15" x14ac:dyDescent="0.2">
      <c r="A93" s="130" t="s">
        <v>186</v>
      </c>
      <c r="B93" s="131"/>
      <c r="C93" s="131"/>
      <c r="D93" s="131"/>
      <c r="E93" s="131"/>
      <c r="F93" s="131"/>
      <c r="G93" s="131"/>
      <c r="H93" s="131"/>
      <c r="I93" s="131"/>
      <c r="J93" s="44"/>
      <c r="K93" s="44"/>
      <c r="L93" s="44"/>
      <c r="M93" s="44"/>
      <c r="N93" s="44"/>
      <c r="O93" s="44"/>
      <c r="P93" s="44"/>
      <c r="Q93" s="44"/>
    </row>
    <row r="94" spans="1:17" ht="15" x14ac:dyDescent="0.2">
      <c r="A94" s="130" t="s">
        <v>606</v>
      </c>
      <c r="B94" s="131"/>
      <c r="C94" s="131"/>
      <c r="D94" s="131"/>
      <c r="E94" s="131"/>
      <c r="F94" s="131"/>
      <c r="G94" s="131"/>
      <c r="H94" s="131"/>
      <c r="I94" s="131"/>
      <c r="J94" s="43">
        <v>1731</v>
      </c>
      <c r="K94" s="43">
        <v>1731</v>
      </c>
      <c r="L94" s="44"/>
      <c r="M94" s="44"/>
      <c r="N94" s="44"/>
      <c r="O94" s="43">
        <v>195.94</v>
      </c>
      <c r="P94" s="44"/>
      <c r="Q94" s="44"/>
    </row>
    <row r="95" spans="1:17" ht="39" customHeight="1" x14ac:dyDescent="0.2">
      <c r="A95" s="130" t="s">
        <v>394</v>
      </c>
      <c r="B95" s="131"/>
      <c r="C95" s="131"/>
      <c r="D95" s="131"/>
      <c r="E95" s="131"/>
      <c r="F95" s="131"/>
      <c r="G95" s="131"/>
      <c r="H95" s="131"/>
      <c r="I95" s="131"/>
      <c r="J95" s="43">
        <v>2077</v>
      </c>
      <c r="K95" s="43">
        <v>2077</v>
      </c>
      <c r="L95" s="44"/>
      <c r="M95" s="44"/>
      <c r="N95" s="44"/>
      <c r="O95" s="43">
        <v>235.13</v>
      </c>
      <c r="P95" s="44"/>
      <c r="Q95" s="44"/>
    </row>
    <row r="96" spans="1:17" ht="26.1" customHeight="1" x14ac:dyDescent="0.2">
      <c r="A96" s="130" t="s">
        <v>395</v>
      </c>
      <c r="B96" s="131"/>
      <c r="C96" s="131"/>
      <c r="D96" s="131"/>
      <c r="E96" s="131"/>
      <c r="F96" s="131"/>
      <c r="G96" s="131"/>
      <c r="H96" s="131"/>
      <c r="I96" s="131"/>
      <c r="J96" s="43">
        <v>39318</v>
      </c>
      <c r="K96" s="43">
        <v>39318</v>
      </c>
      <c r="L96" s="44"/>
      <c r="M96" s="44"/>
      <c r="N96" s="44"/>
      <c r="O96" s="43">
        <v>235.13</v>
      </c>
      <c r="P96" s="44"/>
      <c r="Q96" s="44"/>
    </row>
    <row r="97" spans="1:17" ht="15" x14ac:dyDescent="0.2">
      <c r="A97" s="130" t="s">
        <v>607</v>
      </c>
      <c r="B97" s="131"/>
      <c r="C97" s="131"/>
      <c r="D97" s="131"/>
      <c r="E97" s="131"/>
      <c r="F97" s="131"/>
      <c r="G97" s="131"/>
      <c r="H97" s="131"/>
      <c r="I97" s="131"/>
      <c r="J97" s="43">
        <v>26736</v>
      </c>
      <c r="K97" s="44"/>
      <c r="L97" s="44"/>
      <c r="M97" s="44"/>
      <c r="N97" s="44"/>
      <c r="O97" s="44"/>
      <c r="P97" s="44"/>
      <c r="Q97" s="44"/>
    </row>
    <row r="98" spans="1:17" ht="15" x14ac:dyDescent="0.2">
      <c r="A98" s="130" t="s">
        <v>608</v>
      </c>
      <c r="B98" s="131"/>
      <c r="C98" s="131"/>
      <c r="D98" s="131"/>
      <c r="E98" s="131"/>
      <c r="F98" s="131"/>
      <c r="G98" s="131"/>
      <c r="H98" s="131"/>
      <c r="I98" s="131"/>
      <c r="J98" s="43">
        <v>14154</v>
      </c>
      <c r="K98" s="44"/>
      <c r="L98" s="44"/>
      <c r="M98" s="44"/>
      <c r="N98" s="44"/>
      <c r="O98" s="44"/>
      <c r="P98" s="44"/>
      <c r="Q98" s="44"/>
    </row>
    <row r="99" spans="1:17" ht="15" x14ac:dyDescent="0.2">
      <c r="A99" s="130" t="s">
        <v>179</v>
      </c>
      <c r="B99" s="131"/>
      <c r="C99" s="131"/>
      <c r="D99" s="131"/>
      <c r="E99" s="131"/>
      <c r="F99" s="131"/>
      <c r="G99" s="131"/>
      <c r="H99" s="131"/>
      <c r="I99" s="131"/>
      <c r="J99" s="43">
        <v>80208</v>
      </c>
      <c r="K99" s="44"/>
      <c r="L99" s="44"/>
      <c r="M99" s="44"/>
      <c r="N99" s="44"/>
      <c r="O99" s="43">
        <v>235.13</v>
      </c>
      <c r="P99" s="44"/>
      <c r="Q99" s="44"/>
    </row>
    <row r="100" spans="1:17" ht="15" x14ac:dyDescent="0.2">
      <c r="A100" s="130" t="s">
        <v>194</v>
      </c>
      <c r="B100" s="131"/>
      <c r="C100" s="131"/>
      <c r="D100" s="131"/>
      <c r="E100" s="131"/>
      <c r="F100" s="131"/>
      <c r="G100" s="131"/>
      <c r="H100" s="131"/>
      <c r="I100" s="131"/>
      <c r="J100" s="44"/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130" t="s">
        <v>609</v>
      </c>
      <c r="B101" s="131"/>
      <c r="C101" s="131"/>
      <c r="D101" s="131"/>
      <c r="E101" s="131"/>
      <c r="F101" s="131"/>
      <c r="G101" s="131"/>
      <c r="H101" s="131"/>
      <c r="I101" s="131"/>
      <c r="J101" s="43">
        <v>82692</v>
      </c>
      <c r="K101" s="44"/>
      <c r="L101" s="44"/>
      <c r="M101" s="44"/>
      <c r="N101" s="44"/>
      <c r="O101" s="44"/>
      <c r="P101" s="44"/>
      <c r="Q101" s="44"/>
    </row>
    <row r="102" spans="1:17" ht="26.1" customHeight="1" x14ac:dyDescent="0.2">
      <c r="A102" s="130" t="s">
        <v>395</v>
      </c>
      <c r="B102" s="131"/>
      <c r="C102" s="131"/>
      <c r="D102" s="131"/>
      <c r="E102" s="131"/>
      <c r="F102" s="131"/>
      <c r="G102" s="131"/>
      <c r="H102" s="131"/>
      <c r="I102" s="131"/>
      <c r="J102" s="43">
        <v>418422</v>
      </c>
      <c r="K102" s="44"/>
      <c r="L102" s="44"/>
      <c r="M102" s="44"/>
      <c r="N102" s="44"/>
      <c r="O102" s="44"/>
      <c r="P102" s="44"/>
      <c r="Q102" s="44"/>
    </row>
    <row r="103" spans="1:17" ht="15" x14ac:dyDescent="0.2">
      <c r="A103" s="130" t="s">
        <v>196</v>
      </c>
      <c r="B103" s="131"/>
      <c r="C103" s="131"/>
      <c r="D103" s="131"/>
      <c r="E103" s="131"/>
      <c r="F103" s="131"/>
      <c r="G103" s="131"/>
      <c r="H103" s="131"/>
      <c r="I103" s="131"/>
      <c r="J103" s="44"/>
      <c r="K103" s="44"/>
      <c r="L103" s="44"/>
      <c r="M103" s="44"/>
      <c r="N103" s="44"/>
      <c r="O103" s="44"/>
      <c r="P103" s="44"/>
      <c r="Q103" s="44"/>
    </row>
    <row r="104" spans="1:17" ht="15" x14ac:dyDescent="0.2">
      <c r="A104" s="130" t="s">
        <v>610</v>
      </c>
      <c r="B104" s="131"/>
      <c r="C104" s="131"/>
      <c r="D104" s="131"/>
      <c r="E104" s="131"/>
      <c r="F104" s="131"/>
      <c r="G104" s="131"/>
      <c r="H104" s="131"/>
      <c r="I104" s="131"/>
      <c r="J104" s="43">
        <v>61903</v>
      </c>
      <c r="K104" s="44"/>
      <c r="L104" s="44"/>
      <c r="M104" s="44"/>
      <c r="N104" s="44"/>
      <c r="O104" s="44"/>
      <c r="P104" s="44"/>
      <c r="Q104" s="44"/>
    </row>
    <row r="105" spans="1:17" ht="26.1" customHeight="1" x14ac:dyDescent="0.2">
      <c r="A105" s="130" t="s">
        <v>399</v>
      </c>
      <c r="B105" s="131"/>
      <c r="C105" s="131"/>
      <c r="D105" s="131"/>
      <c r="E105" s="131"/>
      <c r="F105" s="131"/>
      <c r="G105" s="131"/>
      <c r="H105" s="131"/>
      <c r="I105" s="131"/>
      <c r="J105" s="43">
        <v>306420</v>
      </c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130" t="s">
        <v>206</v>
      </c>
      <c r="B106" s="131"/>
      <c r="C106" s="131"/>
      <c r="D106" s="131"/>
      <c r="E106" s="131"/>
      <c r="F106" s="131"/>
      <c r="G106" s="131"/>
      <c r="H106" s="131"/>
      <c r="I106" s="131"/>
      <c r="J106" s="43">
        <v>1566932</v>
      </c>
      <c r="K106" s="44"/>
      <c r="L106" s="44"/>
      <c r="M106" s="44"/>
      <c r="N106" s="44"/>
      <c r="O106" s="43">
        <v>1004.08</v>
      </c>
      <c r="P106" s="44"/>
      <c r="Q106" s="43">
        <v>268.7</v>
      </c>
    </row>
    <row r="107" spans="1:17" ht="15" x14ac:dyDescent="0.2">
      <c r="A107" s="130" t="s">
        <v>207</v>
      </c>
      <c r="B107" s="131"/>
      <c r="C107" s="131"/>
      <c r="D107" s="131"/>
      <c r="E107" s="131"/>
      <c r="F107" s="131"/>
      <c r="G107" s="131"/>
      <c r="H107" s="131"/>
      <c r="I107" s="131"/>
      <c r="J107" s="44"/>
      <c r="K107" s="44"/>
      <c r="L107" s="44"/>
      <c r="M107" s="44"/>
      <c r="N107" s="44"/>
      <c r="O107" s="44"/>
      <c r="P107" s="44"/>
      <c r="Q107" s="44"/>
    </row>
    <row r="108" spans="1:17" ht="15" x14ac:dyDescent="0.2">
      <c r="A108" s="130" t="s">
        <v>208</v>
      </c>
      <c r="B108" s="131"/>
      <c r="C108" s="131"/>
      <c r="D108" s="131"/>
      <c r="E108" s="131"/>
      <c r="F108" s="131"/>
      <c r="G108" s="131"/>
      <c r="H108" s="131"/>
      <c r="I108" s="131"/>
      <c r="J108" s="44"/>
      <c r="K108" s="44"/>
      <c r="L108" s="44"/>
      <c r="M108" s="44"/>
      <c r="N108" s="44"/>
      <c r="O108" s="44"/>
      <c r="P108" s="44"/>
      <c r="Q108" s="44"/>
    </row>
    <row r="109" spans="1:17" ht="15" x14ac:dyDescent="0.2">
      <c r="A109" s="130" t="s">
        <v>611</v>
      </c>
      <c r="B109" s="131"/>
      <c r="C109" s="131"/>
      <c r="D109" s="131"/>
      <c r="E109" s="131"/>
      <c r="F109" s="131"/>
      <c r="G109" s="131"/>
      <c r="H109" s="131"/>
      <c r="I109" s="131"/>
      <c r="J109" s="43">
        <v>9311</v>
      </c>
      <c r="K109" s="43">
        <v>1424</v>
      </c>
      <c r="L109" s="43">
        <v>4147</v>
      </c>
      <c r="M109" s="43">
        <v>212</v>
      </c>
      <c r="N109" s="44"/>
      <c r="O109" s="43">
        <v>128.86000000000001</v>
      </c>
      <c r="P109" s="44"/>
      <c r="Q109" s="43">
        <v>15.21</v>
      </c>
    </row>
    <row r="110" spans="1:17" ht="39" customHeight="1" x14ac:dyDescent="0.2">
      <c r="A110" s="130" t="s">
        <v>394</v>
      </c>
      <c r="B110" s="131"/>
      <c r="C110" s="131"/>
      <c r="D110" s="131"/>
      <c r="E110" s="131"/>
      <c r="F110" s="131"/>
      <c r="G110" s="131"/>
      <c r="H110" s="131"/>
      <c r="I110" s="131"/>
      <c r="J110" s="43">
        <v>10425</v>
      </c>
      <c r="K110" s="43">
        <v>1709</v>
      </c>
      <c r="L110" s="43">
        <v>4976</v>
      </c>
      <c r="M110" s="43">
        <v>254</v>
      </c>
      <c r="N110" s="44"/>
      <c r="O110" s="43">
        <v>154.63</v>
      </c>
      <c r="P110" s="44"/>
      <c r="Q110" s="43">
        <v>18.25</v>
      </c>
    </row>
    <row r="111" spans="1:17" ht="26.1" customHeight="1" x14ac:dyDescent="0.2">
      <c r="A111" s="130" t="s">
        <v>395</v>
      </c>
      <c r="B111" s="131"/>
      <c r="C111" s="131"/>
      <c r="D111" s="131"/>
      <c r="E111" s="131"/>
      <c r="F111" s="131"/>
      <c r="G111" s="131"/>
      <c r="H111" s="131"/>
      <c r="I111" s="131"/>
      <c r="J111" s="43">
        <v>87948</v>
      </c>
      <c r="K111" s="43">
        <v>32351</v>
      </c>
      <c r="L111" s="43">
        <v>36673</v>
      </c>
      <c r="M111" s="43">
        <v>4808</v>
      </c>
      <c r="N111" s="44"/>
      <c r="O111" s="43">
        <v>154.63</v>
      </c>
      <c r="P111" s="44"/>
      <c r="Q111" s="43">
        <v>18.25</v>
      </c>
    </row>
    <row r="112" spans="1:17" ht="15" x14ac:dyDescent="0.2">
      <c r="A112" s="130" t="s">
        <v>612</v>
      </c>
      <c r="B112" s="131"/>
      <c r="C112" s="131"/>
      <c r="D112" s="131"/>
      <c r="E112" s="131"/>
      <c r="F112" s="131"/>
      <c r="G112" s="131"/>
      <c r="H112" s="131"/>
      <c r="I112" s="131"/>
      <c r="J112" s="43">
        <v>30099</v>
      </c>
      <c r="K112" s="44"/>
      <c r="L112" s="44"/>
      <c r="M112" s="44"/>
      <c r="N112" s="44"/>
      <c r="O112" s="44"/>
      <c r="P112" s="44"/>
      <c r="Q112" s="44"/>
    </row>
    <row r="113" spans="1:17" ht="15" x14ac:dyDescent="0.2">
      <c r="A113" s="130" t="s">
        <v>613</v>
      </c>
      <c r="B113" s="131"/>
      <c r="C113" s="131"/>
      <c r="D113" s="131"/>
      <c r="E113" s="131"/>
      <c r="F113" s="131"/>
      <c r="G113" s="131"/>
      <c r="H113" s="131"/>
      <c r="I113" s="131"/>
      <c r="J113" s="43">
        <v>19323</v>
      </c>
      <c r="K113" s="44"/>
      <c r="L113" s="44"/>
      <c r="M113" s="44"/>
      <c r="N113" s="44"/>
      <c r="O113" s="44"/>
      <c r="P113" s="44"/>
      <c r="Q113" s="44"/>
    </row>
    <row r="114" spans="1:17" ht="15" x14ac:dyDescent="0.2">
      <c r="A114" s="130" t="s">
        <v>179</v>
      </c>
      <c r="B114" s="131"/>
      <c r="C114" s="131"/>
      <c r="D114" s="131"/>
      <c r="E114" s="131"/>
      <c r="F114" s="131"/>
      <c r="G114" s="131"/>
      <c r="H114" s="131"/>
      <c r="I114" s="131"/>
      <c r="J114" s="43">
        <v>137370</v>
      </c>
      <c r="K114" s="44"/>
      <c r="L114" s="44"/>
      <c r="M114" s="44"/>
      <c r="N114" s="44"/>
      <c r="O114" s="43">
        <v>154.63</v>
      </c>
      <c r="P114" s="44"/>
      <c r="Q114" s="43">
        <v>18.25</v>
      </c>
    </row>
    <row r="115" spans="1:17" ht="15" x14ac:dyDescent="0.2">
      <c r="A115" s="130" t="s">
        <v>400</v>
      </c>
      <c r="B115" s="131"/>
      <c r="C115" s="131"/>
      <c r="D115" s="131"/>
      <c r="E115" s="131"/>
      <c r="F115" s="131"/>
      <c r="G115" s="131"/>
      <c r="H115" s="131"/>
      <c r="I115" s="131"/>
      <c r="J115" s="44"/>
      <c r="K115" s="44"/>
      <c r="L115" s="44"/>
      <c r="M115" s="44"/>
      <c r="N115" s="44"/>
      <c r="O115" s="44"/>
      <c r="P115" s="44"/>
      <c r="Q115" s="44"/>
    </row>
    <row r="116" spans="1:17" ht="15" x14ac:dyDescent="0.2">
      <c r="A116" s="130" t="s">
        <v>614</v>
      </c>
      <c r="B116" s="131"/>
      <c r="C116" s="131"/>
      <c r="D116" s="131"/>
      <c r="E116" s="131"/>
      <c r="F116" s="131"/>
      <c r="G116" s="131"/>
      <c r="H116" s="131"/>
      <c r="I116" s="131"/>
      <c r="J116" s="43">
        <v>938</v>
      </c>
      <c r="K116" s="43">
        <v>879</v>
      </c>
      <c r="L116" s="44"/>
      <c r="M116" s="44"/>
      <c r="N116" s="44"/>
      <c r="O116" s="43">
        <v>77.040000000000006</v>
      </c>
      <c r="P116" s="44"/>
      <c r="Q116" s="44"/>
    </row>
    <row r="117" spans="1:17" ht="39" customHeight="1" x14ac:dyDescent="0.2">
      <c r="A117" s="130" t="s">
        <v>394</v>
      </c>
      <c r="B117" s="131"/>
      <c r="C117" s="131"/>
      <c r="D117" s="131"/>
      <c r="E117" s="131"/>
      <c r="F117" s="131"/>
      <c r="G117" s="131"/>
      <c r="H117" s="131"/>
      <c r="I117" s="131"/>
      <c r="J117" s="43">
        <v>1114</v>
      </c>
      <c r="K117" s="43">
        <v>1055</v>
      </c>
      <c r="L117" s="44"/>
      <c r="M117" s="44"/>
      <c r="N117" s="44"/>
      <c r="O117" s="43">
        <v>92.45</v>
      </c>
      <c r="P117" s="44"/>
      <c r="Q117" s="44"/>
    </row>
    <row r="118" spans="1:17" ht="26.1" customHeight="1" x14ac:dyDescent="0.2">
      <c r="A118" s="130" t="s">
        <v>395</v>
      </c>
      <c r="B118" s="131"/>
      <c r="C118" s="131"/>
      <c r="D118" s="131"/>
      <c r="E118" s="131"/>
      <c r="F118" s="131"/>
      <c r="G118" s="131"/>
      <c r="H118" s="131"/>
      <c r="I118" s="131"/>
      <c r="J118" s="43">
        <v>20270</v>
      </c>
      <c r="K118" s="43">
        <v>19971</v>
      </c>
      <c r="L118" s="44"/>
      <c r="M118" s="44"/>
      <c r="N118" s="44"/>
      <c r="O118" s="43">
        <v>92.45</v>
      </c>
      <c r="P118" s="44"/>
      <c r="Q118" s="44"/>
    </row>
    <row r="119" spans="1:17" ht="15" x14ac:dyDescent="0.2">
      <c r="A119" s="130" t="s">
        <v>615</v>
      </c>
      <c r="B119" s="131"/>
      <c r="C119" s="131"/>
      <c r="D119" s="131"/>
      <c r="E119" s="131"/>
      <c r="F119" s="131"/>
      <c r="G119" s="131"/>
      <c r="H119" s="131"/>
      <c r="I119" s="131"/>
      <c r="J119" s="43">
        <v>13580</v>
      </c>
      <c r="K119" s="44"/>
      <c r="L119" s="44"/>
      <c r="M119" s="44"/>
      <c r="N119" s="44"/>
      <c r="O119" s="44"/>
      <c r="P119" s="44"/>
      <c r="Q119" s="44"/>
    </row>
    <row r="120" spans="1:17" ht="15" x14ac:dyDescent="0.2">
      <c r="A120" s="130" t="s">
        <v>616</v>
      </c>
      <c r="B120" s="131"/>
      <c r="C120" s="131"/>
      <c r="D120" s="131"/>
      <c r="E120" s="131"/>
      <c r="F120" s="131"/>
      <c r="G120" s="131"/>
      <c r="H120" s="131"/>
      <c r="I120" s="131"/>
      <c r="J120" s="43">
        <v>9586</v>
      </c>
      <c r="K120" s="44"/>
      <c r="L120" s="44"/>
      <c r="M120" s="44"/>
      <c r="N120" s="44"/>
      <c r="O120" s="44"/>
      <c r="P120" s="44"/>
      <c r="Q120" s="44"/>
    </row>
    <row r="121" spans="1:17" ht="15" x14ac:dyDescent="0.2">
      <c r="A121" s="130" t="s">
        <v>179</v>
      </c>
      <c r="B121" s="131"/>
      <c r="C121" s="131"/>
      <c r="D121" s="131"/>
      <c r="E121" s="131"/>
      <c r="F121" s="131"/>
      <c r="G121" s="131"/>
      <c r="H121" s="131"/>
      <c r="I121" s="131"/>
      <c r="J121" s="43">
        <v>43436</v>
      </c>
      <c r="K121" s="44"/>
      <c r="L121" s="44"/>
      <c r="M121" s="44"/>
      <c r="N121" s="44"/>
      <c r="O121" s="43">
        <v>92.45</v>
      </c>
      <c r="P121" s="44"/>
      <c r="Q121" s="44"/>
    </row>
    <row r="122" spans="1:17" ht="15" x14ac:dyDescent="0.2">
      <c r="A122" s="130" t="s">
        <v>206</v>
      </c>
      <c r="B122" s="131"/>
      <c r="C122" s="131"/>
      <c r="D122" s="131"/>
      <c r="E122" s="131"/>
      <c r="F122" s="131"/>
      <c r="G122" s="131"/>
      <c r="H122" s="131"/>
      <c r="I122" s="131"/>
      <c r="J122" s="43">
        <v>180806</v>
      </c>
      <c r="K122" s="44"/>
      <c r="L122" s="44"/>
      <c r="M122" s="44"/>
      <c r="N122" s="44"/>
      <c r="O122" s="43">
        <v>247.08</v>
      </c>
      <c r="P122" s="44"/>
      <c r="Q122" s="43">
        <v>18.25</v>
      </c>
    </row>
    <row r="123" spans="1:17" ht="15" x14ac:dyDescent="0.2">
      <c r="A123" s="130" t="s">
        <v>221</v>
      </c>
      <c r="B123" s="131"/>
      <c r="C123" s="131"/>
      <c r="D123" s="131"/>
      <c r="E123" s="131"/>
      <c r="F123" s="131"/>
      <c r="G123" s="131"/>
      <c r="H123" s="131"/>
      <c r="I123" s="131"/>
      <c r="J123" s="44"/>
      <c r="K123" s="44"/>
      <c r="L123" s="44"/>
      <c r="M123" s="44"/>
      <c r="N123" s="44"/>
      <c r="O123" s="44"/>
      <c r="P123" s="44"/>
      <c r="Q123" s="44"/>
    </row>
    <row r="124" spans="1:17" ht="15" x14ac:dyDescent="0.2">
      <c r="A124" s="130" t="s">
        <v>222</v>
      </c>
      <c r="B124" s="131"/>
      <c r="C124" s="131"/>
      <c r="D124" s="131"/>
      <c r="E124" s="131"/>
      <c r="F124" s="131"/>
      <c r="G124" s="131"/>
      <c r="H124" s="131"/>
      <c r="I124" s="131"/>
      <c r="J124" s="44"/>
      <c r="K124" s="44"/>
      <c r="L124" s="44"/>
      <c r="M124" s="44"/>
      <c r="N124" s="44"/>
      <c r="O124" s="44"/>
      <c r="P124" s="44"/>
      <c r="Q124" s="44"/>
    </row>
    <row r="125" spans="1:17" ht="15" x14ac:dyDescent="0.2">
      <c r="A125" s="130" t="s">
        <v>617</v>
      </c>
      <c r="B125" s="131"/>
      <c r="C125" s="131"/>
      <c r="D125" s="131"/>
      <c r="E125" s="131"/>
      <c r="F125" s="131"/>
      <c r="G125" s="131"/>
      <c r="H125" s="131"/>
      <c r="I125" s="131"/>
      <c r="J125" s="43">
        <v>133</v>
      </c>
      <c r="K125" s="43">
        <v>133</v>
      </c>
      <c r="L125" s="44"/>
      <c r="M125" s="44"/>
      <c r="N125" s="44"/>
      <c r="O125" s="43">
        <v>9</v>
      </c>
      <c r="P125" s="44"/>
      <c r="Q125" s="44"/>
    </row>
    <row r="126" spans="1:17" ht="78" customHeight="1" x14ac:dyDescent="0.2">
      <c r="A126" s="130" t="s">
        <v>401</v>
      </c>
      <c r="B126" s="131"/>
      <c r="C126" s="131"/>
      <c r="D126" s="131"/>
      <c r="E126" s="131"/>
      <c r="F126" s="131"/>
      <c r="G126" s="131"/>
      <c r="H126" s="131"/>
      <c r="I126" s="131"/>
      <c r="J126" s="43">
        <v>160</v>
      </c>
      <c r="K126" s="43">
        <v>160</v>
      </c>
      <c r="L126" s="44"/>
      <c r="M126" s="44"/>
      <c r="N126" s="44"/>
      <c r="O126" s="43">
        <v>10.8</v>
      </c>
      <c r="P126" s="44"/>
      <c r="Q126" s="44"/>
    </row>
    <row r="127" spans="1:17" ht="26.1" customHeight="1" x14ac:dyDescent="0.2">
      <c r="A127" s="130" t="s">
        <v>402</v>
      </c>
      <c r="B127" s="131"/>
      <c r="C127" s="131"/>
      <c r="D127" s="131"/>
      <c r="E127" s="131"/>
      <c r="F127" s="131"/>
      <c r="G127" s="131"/>
      <c r="H127" s="131"/>
      <c r="I127" s="131"/>
      <c r="J127" s="43">
        <v>3026</v>
      </c>
      <c r="K127" s="43">
        <v>3026</v>
      </c>
      <c r="L127" s="44"/>
      <c r="M127" s="44"/>
      <c r="N127" s="44"/>
      <c r="O127" s="43">
        <v>10.8</v>
      </c>
      <c r="P127" s="44"/>
      <c r="Q127" s="44"/>
    </row>
    <row r="128" spans="1:17" ht="15" x14ac:dyDescent="0.2">
      <c r="A128" s="130" t="s">
        <v>618</v>
      </c>
      <c r="B128" s="131"/>
      <c r="C128" s="131"/>
      <c r="D128" s="131"/>
      <c r="E128" s="131"/>
      <c r="F128" s="131"/>
      <c r="G128" s="131"/>
      <c r="H128" s="131"/>
      <c r="I128" s="131"/>
      <c r="J128" s="43">
        <v>1664</v>
      </c>
      <c r="K128" s="44"/>
      <c r="L128" s="44"/>
      <c r="M128" s="44"/>
      <c r="N128" s="44"/>
      <c r="O128" s="44"/>
      <c r="P128" s="44"/>
      <c r="Q128" s="44"/>
    </row>
    <row r="129" spans="1:17" ht="15" x14ac:dyDescent="0.2">
      <c r="A129" s="130" t="s">
        <v>619</v>
      </c>
      <c r="B129" s="131"/>
      <c r="C129" s="131"/>
      <c r="D129" s="131"/>
      <c r="E129" s="131"/>
      <c r="F129" s="131"/>
      <c r="G129" s="131"/>
      <c r="H129" s="131"/>
      <c r="I129" s="131"/>
      <c r="J129" s="43">
        <v>968</v>
      </c>
      <c r="K129" s="44"/>
      <c r="L129" s="44"/>
      <c r="M129" s="44"/>
      <c r="N129" s="44"/>
      <c r="O129" s="44"/>
      <c r="P129" s="44"/>
      <c r="Q129" s="44"/>
    </row>
    <row r="130" spans="1:17" ht="15" x14ac:dyDescent="0.2">
      <c r="A130" s="130" t="s">
        <v>179</v>
      </c>
      <c r="B130" s="131"/>
      <c r="C130" s="131"/>
      <c r="D130" s="131"/>
      <c r="E130" s="131"/>
      <c r="F130" s="131"/>
      <c r="G130" s="131"/>
      <c r="H130" s="131"/>
      <c r="I130" s="131"/>
      <c r="J130" s="43">
        <v>5658</v>
      </c>
      <c r="K130" s="44"/>
      <c r="L130" s="44"/>
      <c r="M130" s="44"/>
      <c r="N130" s="44"/>
      <c r="O130" s="43">
        <v>10.8</v>
      </c>
      <c r="P130" s="44"/>
      <c r="Q130" s="44"/>
    </row>
    <row r="131" spans="1:17" ht="15" x14ac:dyDescent="0.2">
      <c r="A131" s="130" t="s">
        <v>206</v>
      </c>
      <c r="B131" s="131"/>
      <c r="C131" s="131"/>
      <c r="D131" s="131"/>
      <c r="E131" s="131"/>
      <c r="F131" s="131"/>
      <c r="G131" s="131"/>
      <c r="H131" s="131"/>
      <c r="I131" s="131"/>
      <c r="J131" s="43">
        <v>5658</v>
      </c>
      <c r="K131" s="44"/>
      <c r="L131" s="44"/>
      <c r="M131" s="44"/>
      <c r="N131" s="44"/>
      <c r="O131" s="43">
        <v>10.8</v>
      </c>
      <c r="P131" s="44"/>
      <c r="Q131" s="44"/>
    </row>
    <row r="132" spans="1:17" ht="15" x14ac:dyDescent="0.2">
      <c r="A132" s="130" t="s">
        <v>228</v>
      </c>
      <c r="B132" s="131"/>
      <c r="C132" s="131"/>
      <c r="D132" s="131"/>
      <c r="E132" s="131"/>
      <c r="F132" s="131"/>
      <c r="G132" s="131"/>
      <c r="H132" s="131"/>
      <c r="I132" s="131"/>
      <c r="J132" s="43">
        <v>1753396</v>
      </c>
      <c r="K132" s="44"/>
      <c r="L132" s="44"/>
      <c r="M132" s="44"/>
      <c r="N132" s="44"/>
      <c r="O132" s="43">
        <v>1261.96</v>
      </c>
      <c r="P132" s="44"/>
      <c r="Q132" s="43">
        <v>286.95</v>
      </c>
    </row>
    <row r="133" spans="1:17" ht="15" x14ac:dyDescent="0.2">
      <c r="A133" s="130" t="s">
        <v>229</v>
      </c>
      <c r="B133" s="131"/>
      <c r="C133" s="131"/>
      <c r="D133" s="131"/>
      <c r="E133" s="131"/>
      <c r="F133" s="131"/>
      <c r="G133" s="131"/>
      <c r="H133" s="131"/>
      <c r="I133" s="131"/>
      <c r="J133" s="44"/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130" t="s">
        <v>230</v>
      </c>
      <c r="B134" s="131"/>
      <c r="C134" s="131"/>
      <c r="D134" s="131"/>
      <c r="E134" s="131"/>
      <c r="F134" s="131"/>
      <c r="G134" s="131"/>
      <c r="H134" s="131"/>
      <c r="I134" s="131"/>
      <c r="J134" s="43">
        <v>757560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130" t="s">
        <v>231</v>
      </c>
      <c r="B135" s="131"/>
      <c r="C135" s="131"/>
      <c r="D135" s="131"/>
      <c r="E135" s="131"/>
      <c r="F135" s="131"/>
      <c r="G135" s="131"/>
      <c r="H135" s="131"/>
      <c r="I135" s="131"/>
      <c r="J135" s="43">
        <v>346139</v>
      </c>
      <c r="K135" s="44"/>
      <c r="L135" s="44"/>
      <c r="M135" s="44"/>
      <c r="N135" s="44"/>
      <c r="O135" s="44"/>
      <c r="P135" s="44"/>
      <c r="Q135" s="44"/>
    </row>
    <row r="136" spans="1:17" ht="15" x14ac:dyDescent="0.2">
      <c r="A136" s="130" t="s">
        <v>232</v>
      </c>
      <c r="B136" s="131"/>
      <c r="C136" s="131"/>
      <c r="D136" s="131"/>
      <c r="E136" s="131"/>
      <c r="F136" s="131"/>
      <c r="G136" s="131"/>
      <c r="H136" s="131"/>
      <c r="I136" s="131"/>
      <c r="J136" s="43">
        <v>312437</v>
      </c>
      <c r="K136" s="44"/>
      <c r="L136" s="44"/>
      <c r="M136" s="44"/>
      <c r="N136" s="44"/>
      <c r="O136" s="44"/>
      <c r="P136" s="44"/>
      <c r="Q136" s="44"/>
    </row>
    <row r="137" spans="1:17" ht="15" x14ac:dyDescent="0.2">
      <c r="A137" s="130" t="s">
        <v>233</v>
      </c>
      <c r="B137" s="131"/>
      <c r="C137" s="131"/>
      <c r="D137" s="131"/>
      <c r="E137" s="131"/>
      <c r="F137" s="131"/>
      <c r="G137" s="131"/>
      <c r="H137" s="131"/>
      <c r="I137" s="131"/>
      <c r="J137" s="43">
        <v>261616</v>
      </c>
      <c r="K137" s="44"/>
      <c r="L137" s="44"/>
      <c r="M137" s="44"/>
      <c r="N137" s="44"/>
      <c r="O137" s="44"/>
      <c r="P137" s="44"/>
      <c r="Q137" s="44"/>
    </row>
    <row r="138" spans="1:17" ht="15" x14ac:dyDescent="0.2">
      <c r="A138" s="130" t="s">
        <v>234</v>
      </c>
      <c r="B138" s="131"/>
      <c r="C138" s="131"/>
      <c r="D138" s="131"/>
      <c r="E138" s="131"/>
      <c r="F138" s="131"/>
      <c r="G138" s="131"/>
      <c r="H138" s="131"/>
      <c r="I138" s="131"/>
      <c r="J138" s="43">
        <v>146253</v>
      </c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130" t="s">
        <v>235</v>
      </c>
      <c r="B139" s="131"/>
      <c r="C139" s="131"/>
      <c r="D139" s="131"/>
      <c r="E139" s="131"/>
      <c r="F139" s="131"/>
      <c r="G139" s="131"/>
      <c r="H139" s="131"/>
      <c r="I139" s="131"/>
      <c r="J139" s="43">
        <v>1747738</v>
      </c>
      <c r="K139" s="44"/>
      <c r="L139" s="44"/>
      <c r="M139" s="44"/>
      <c r="N139" s="44"/>
      <c r="O139" s="44"/>
      <c r="P139" s="44"/>
      <c r="Q139" s="44"/>
    </row>
    <row r="140" spans="1:17" ht="26.1" customHeight="1" x14ac:dyDescent="0.2">
      <c r="A140" s="130" t="s">
        <v>620</v>
      </c>
      <c r="B140" s="131"/>
      <c r="C140" s="131"/>
      <c r="D140" s="131"/>
      <c r="E140" s="131"/>
      <c r="F140" s="131"/>
      <c r="G140" s="131"/>
      <c r="H140" s="131"/>
      <c r="I140" s="131"/>
      <c r="J140" s="43">
        <v>67900</v>
      </c>
      <c r="K140" s="44"/>
      <c r="L140" s="44"/>
      <c r="M140" s="44"/>
      <c r="N140" s="44"/>
      <c r="O140" s="44"/>
      <c r="P140" s="44"/>
      <c r="Q140" s="44"/>
    </row>
    <row r="141" spans="1:17" ht="15" x14ac:dyDescent="0.2">
      <c r="A141" s="132" t="s">
        <v>228</v>
      </c>
      <c r="B141" s="131"/>
      <c r="C141" s="131"/>
      <c r="D141" s="131"/>
      <c r="E141" s="131"/>
      <c r="F141" s="131"/>
      <c r="G141" s="131"/>
      <c r="H141" s="131"/>
      <c r="I141" s="131"/>
      <c r="J141" s="46">
        <v>1815638</v>
      </c>
      <c r="K141" s="44"/>
      <c r="L141" s="44"/>
      <c r="M141" s="44"/>
      <c r="N141" s="44"/>
      <c r="O141" s="44"/>
      <c r="P141" s="44"/>
      <c r="Q141" s="44"/>
    </row>
    <row r="142" spans="1:17" ht="15" x14ac:dyDescent="0.2">
      <c r="A142" s="130" t="s">
        <v>621</v>
      </c>
      <c r="B142" s="131"/>
      <c r="C142" s="131"/>
      <c r="D142" s="131"/>
      <c r="E142" s="131"/>
      <c r="F142" s="131"/>
      <c r="G142" s="131"/>
      <c r="H142" s="131"/>
      <c r="I142" s="131"/>
      <c r="J142" s="43">
        <v>1821296</v>
      </c>
      <c r="K142" s="44"/>
      <c r="L142" s="44"/>
      <c r="M142" s="44"/>
      <c r="N142" s="44"/>
      <c r="O142" s="44"/>
      <c r="P142" s="44"/>
      <c r="Q142" s="44"/>
    </row>
    <row r="143" spans="1:17" ht="15" x14ac:dyDescent="0.2">
      <c r="A143" s="130" t="s">
        <v>622</v>
      </c>
      <c r="B143" s="131"/>
      <c r="C143" s="131"/>
      <c r="D143" s="131"/>
      <c r="E143" s="131"/>
      <c r="F143" s="131"/>
      <c r="G143" s="131"/>
      <c r="H143" s="131"/>
      <c r="I143" s="131"/>
      <c r="J143" s="43">
        <v>1901433</v>
      </c>
      <c r="K143" s="44"/>
      <c r="L143" s="44"/>
      <c r="M143" s="44"/>
      <c r="N143" s="44"/>
      <c r="O143" s="44"/>
      <c r="P143" s="44"/>
      <c r="Q143" s="44"/>
    </row>
    <row r="144" spans="1:17" ht="15" x14ac:dyDescent="0.2">
      <c r="A144" s="130" t="s">
        <v>623</v>
      </c>
      <c r="B144" s="131"/>
      <c r="C144" s="131"/>
      <c r="D144" s="131"/>
      <c r="E144" s="131"/>
      <c r="F144" s="131"/>
      <c r="G144" s="131"/>
      <c r="H144" s="131"/>
      <c r="I144" s="131"/>
      <c r="J144" s="43">
        <v>57043</v>
      </c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132" t="s">
        <v>403</v>
      </c>
      <c r="B145" s="131"/>
      <c r="C145" s="131"/>
      <c r="D145" s="131"/>
      <c r="E145" s="131"/>
      <c r="F145" s="131"/>
      <c r="G145" s="131"/>
      <c r="H145" s="131"/>
      <c r="I145" s="131"/>
      <c r="J145" s="46">
        <v>1958476</v>
      </c>
      <c r="K145" s="44"/>
      <c r="L145" s="44"/>
      <c r="M145" s="44"/>
      <c r="N145" s="44"/>
      <c r="O145" s="44"/>
      <c r="P145" s="44"/>
      <c r="Q145" s="44"/>
    </row>
    <row r="146" spans="1:17" ht="15" x14ac:dyDescent="0.2">
      <c r="A146" s="130" t="s">
        <v>624</v>
      </c>
      <c r="B146" s="131"/>
      <c r="C146" s="131"/>
      <c r="D146" s="131"/>
      <c r="E146" s="131"/>
      <c r="F146" s="131"/>
      <c r="G146" s="131"/>
      <c r="H146" s="131"/>
      <c r="I146" s="131"/>
      <c r="J146" s="43">
        <v>391695.2</v>
      </c>
      <c r="K146" s="44"/>
      <c r="L146" s="44"/>
      <c r="M146" s="44"/>
      <c r="N146" s="44"/>
      <c r="O146" s="44"/>
      <c r="P146" s="44"/>
      <c r="Q146" s="44"/>
    </row>
    <row r="147" spans="1:17" ht="15" x14ac:dyDescent="0.2">
      <c r="A147" s="132" t="s">
        <v>242</v>
      </c>
      <c r="B147" s="131"/>
      <c r="C147" s="131"/>
      <c r="D147" s="131"/>
      <c r="E147" s="131"/>
      <c r="F147" s="131"/>
      <c r="G147" s="131"/>
      <c r="H147" s="131"/>
      <c r="I147" s="131"/>
      <c r="J147" s="46">
        <v>2350171.2000000002</v>
      </c>
      <c r="K147" s="44"/>
      <c r="L147" s="44"/>
      <c r="M147" s="44"/>
      <c r="N147" s="44"/>
      <c r="O147" s="46">
        <v>1261.96</v>
      </c>
      <c r="P147" s="44"/>
      <c r="Q147" s="46">
        <v>286.95</v>
      </c>
    </row>
    <row r="148" spans="1:17" ht="9.75" customHeight="1" x14ac:dyDescent="0.2"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</row>
    <row r="149" spans="1:17" hidden="1" x14ac:dyDescent="0.2"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</row>
    <row r="150" spans="1:17" ht="15" x14ac:dyDescent="0.2">
      <c r="A150" s="128" t="s">
        <v>266</v>
      </c>
      <c r="B150" s="127"/>
      <c r="C150" s="127"/>
      <c r="D150" s="127"/>
      <c r="E150" s="127"/>
      <c r="F150" s="127"/>
      <c r="G150" s="127"/>
      <c r="H150" s="127"/>
      <c r="I150" s="127"/>
      <c r="J150" s="127"/>
      <c r="K150" s="127"/>
      <c r="L150" s="127"/>
      <c r="M150" s="127"/>
      <c r="N150" s="127"/>
      <c r="O150" s="127"/>
      <c r="P150" s="127"/>
      <c r="Q150" s="127"/>
    </row>
    <row r="151" spans="1:17" ht="10.5" customHeight="1" x14ac:dyDescent="0.2">
      <c r="A151" s="126" t="s">
        <v>248</v>
      </c>
      <c r="B151" s="127"/>
      <c r="C151" s="127"/>
      <c r="D151" s="127"/>
      <c r="E151" s="127"/>
      <c r="F151" s="127"/>
      <c r="G151" s="127"/>
      <c r="H151" s="127"/>
      <c r="I151" s="127"/>
      <c r="J151" s="127"/>
      <c r="K151" s="127"/>
      <c r="L151" s="127"/>
      <c r="M151" s="127"/>
      <c r="N151" s="127"/>
      <c r="O151" s="127"/>
      <c r="P151" s="127"/>
      <c r="Q151" s="127"/>
    </row>
    <row r="152" spans="1:17" ht="15" hidden="1" x14ac:dyDescent="0.2">
      <c r="A152" s="128"/>
      <c r="B152" s="127"/>
      <c r="C152" s="127"/>
      <c r="D152" s="127"/>
      <c r="E152" s="127"/>
      <c r="F152" s="127"/>
      <c r="G152" s="127"/>
      <c r="H152" s="127"/>
      <c r="I152" s="127"/>
      <c r="J152" s="127"/>
      <c r="K152" s="127"/>
      <c r="L152" s="127"/>
      <c r="M152" s="127"/>
      <c r="N152" s="127"/>
      <c r="O152" s="127"/>
      <c r="P152" s="127"/>
      <c r="Q152" s="127"/>
    </row>
    <row r="153" spans="1:17" ht="15" hidden="1" x14ac:dyDescent="0.2">
      <c r="A153" s="126"/>
      <c r="B153" s="127"/>
      <c r="C153" s="127"/>
      <c r="D153" s="127"/>
      <c r="E153" s="127"/>
      <c r="F153" s="127"/>
      <c r="G153" s="127"/>
      <c r="H153" s="127"/>
      <c r="I153" s="127"/>
      <c r="J153" s="127"/>
      <c r="K153" s="127"/>
      <c r="L153" s="127"/>
      <c r="M153" s="127"/>
      <c r="N153" s="127"/>
      <c r="O153" s="127"/>
      <c r="P153" s="127"/>
      <c r="Q153" s="127"/>
    </row>
    <row r="154" spans="1:17" ht="15" hidden="1" x14ac:dyDescent="0.25">
      <c r="A154"/>
      <c r="B154"/>
      <c r="C154"/>
      <c r="D154"/>
      <c r="E154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</row>
    <row r="155" spans="1:17" ht="15.75" customHeight="1" x14ac:dyDescent="0.2">
      <c r="A155" s="129" t="s">
        <v>267</v>
      </c>
      <c r="B155" s="127"/>
      <c r="C155" s="127"/>
      <c r="D155" s="127"/>
      <c r="E155" s="127"/>
      <c r="F155" s="127"/>
      <c r="G155" s="127"/>
      <c r="H155" s="127"/>
      <c r="I155" s="127"/>
      <c r="J155" s="127"/>
      <c r="K155" s="127"/>
      <c r="L155" s="127"/>
      <c r="M155" s="127"/>
      <c r="N155" s="127"/>
      <c r="O155" s="127"/>
      <c r="P155" s="127"/>
      <c r="Q155" s="127"/>
    </row>
    <row r="156" spans="1:17" ht="15" x14ac:dyDescent="0.2">
      <c r="A156" s="126" t="s">
        <v>248</v>
      </c>
      <c r="B156" s="127"/>
      <c r="C156" s="127"/>
      <c r="D156" s="127"/>
      <c r="E156" s="127"/>
      <c r="F156" s="127"/>
      <c r="G156" s="127"/>
      <c r="H156" s="127"/>
      <c r="I156" s="127"/>
      <c r="J156" s="127"/>
      <c r="K156" s="127"/>
      <c r="L156" s="127"/>
      <c r="M156" s="127"/>
      <c r="N156" s="127"/>
      <c r="O156" s="127"/>
      <c r="P156" s="127"/>
      <c r="Q156" s="127"/>
    </row>
    <row r="157" spans="1:17" ht="15" x14ac:dyDescent="0.2">
      <c r="A157" s="126"/>
      <c r="B157" s="127"/>
      <c r="C157" s="127"/>
      <c r="D157" s="127"/>
      <c r="E157" s="127"/>
      <c r="F157" s="127"/>
      <c r="G157" s="127"/>
      <c r="H157" s="127"/>
      <c r="I157" s="127"/>
      <c r="J157" s="127"/>
      <c r="K157" s="127"/>
      <c r="L157" s="127"/>
      <c r="M157" s="127"/>
      <c r="N157" s="127"/>
      <c r="O157" s="127"/>
      <c r="P157" s="127"/>
      <c r="Q157" s="127"/>
    </row>
    <row r="158" spans="1:17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1:17" x14ac:dyDescent="0.2"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</row>
    <row r="160" spans="1:17" x14ac:dyDescent="0.2"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</row>
    <row r="161" spans="6:17" x14ac:dyDescent="0.2"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</row>
    <row r="162" spans="6:17" x14ac:dyDescent="0.2"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6:17" x14ac:dyDescent="0.2"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6:17" x14ac:dyDescent="0.2"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</row>
    <row r="165" spans="6:17" x14ac:dyDescent="0.2"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</row>
    <row r="166" spans="6:17" x14ac:dyDescent="0.2"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</row>
    <row r="167" spans="6:17" x14ac:dyDescent="0.2"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6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6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6:17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6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6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6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6:17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6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6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</sheetData>
  <mergeCells count="111">
    <mergeCell ref="L2:Q2"/>
    <mergeCell ref="L3:Q3"/>
    <mergeCell ref="L4:Q4"/>
    <mergeCell ref="L5:Q5"/>
    <mergeCell ref="C6:O6"/>
    <mergeCell ref="J16:K16"/>
    <mergeCell ref="J17:K17"/>
    <mergeCell ref="J18:K18"/>
    <mergeCell ref="J19:K19"/>
    <mergeCell ref="J20:K20"/>
    <mergeCell ref="J21:K21"/>
    <mergeCell ref="A25:A27"/>
    <mergeCell ref="B25:B27"/>
    <mergeCell ref="C25:C27"/>
    <mergeCell ref="D25:D27"/>
    <mergeCell ref="E25:E27"/>
    <mergeCell ref="F25:I25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A54:Q54"/>
    <mergeCell ref="A57:Q57"/>
    <mergeCell ref="A59:Q59"/>
    <mergeCell ref="A79:I79"/>
    <mergeCell ref="A80:I80"/>
    <mergeCell ref="A81:I81"/>
    <mergeCell ref="A29:Q29"/>
    <mergeCell ref="A36:Q36"/>
    <mergeCell ref="A43:Q43"/>
    <mergeCell ref="A46:Q46"/>
    <mergeCell ref="A47:Q47"/>
    <mergeCell ref="A52:Q52"/>
    <mergeCell ref="A88:I88"/>
    <mergeCell ref="A89:I89"/>
    <mergeCell ref="A90:I90"/>
    <mergeCell ref="A91:I91"/>
    <mergeCell ref="A92:I92"/>
    <mergeCell ref="A93:I93"/>
    <mergeCell ref="A82:I82"/>
    <mergeCell ref="A83:I83"/>
    <mergeCell ref="A84:I84"/>
    <mergeCell ref="A85:I85"/>
    <mergeCell ref="A86:I86"/>
    <mergeCell ref="A87:I87"/>
    <mergeCell ref="A100:I100"/>
    <mergeCell ref="A101:I101"/>
    <mergeCell ref="A102:I102"/>
    <mergeCell ref="A103:I103"/>
    <mergeCell ref="A104:I104"/>
    <mergeCell ref="A105:I105"/>
    <mergeCell ref="A94:I94"/>
    <mergeCell ref="A95:I95"/>
    <mergeCell ref="A96:I96"/>
    <mergeCell ref="A97:I97"/>
    <mergeCell ref="A98:I98"/>
    <mergeCell ref="A99:I99"/>
    <mergeCell ref="A112:I112"/>
    <mergeCell ref="A113:I113"/>
    <mergeCell ref="A114:I114"/>
    <mergeCell ref="A115:I115"/>
    <mergeCell ref="A116:I116"/>
    <mergeCell ref="A117:I117"/>
    <mergeCell ref="A106:I106"/>
    <mergeCell ref="A107:I107"/>
    <mergeCell ref="A108:I108"/>
    <mergeCell ref="A109:I109"/>
    <mergeCell ref="A110:I110"/>
    <mergeCell ref="A111:I111"/>
    <mergeCell ref="A124:I124"/>
    <mergeCell ref="A125:I125"/>
    <mergeCell ref="A126:I126"/>
    <mergeCell ref="A127:I127"/>
    <mergeCell ref="A128:I128"/>
    <mergeCell ref="A129:I129"/>
    <mergeCell ref="A118:I118"/>
    <mergeCell ref="A119:I119"/>
    <mergeCell ref="A120:I120"/>
    <mergeCell ref="A121:I121"/>
    <mergeCell ref="A122:I122"/>
    <mergeCell ref="A123:I123"/>
    <mergeCell ref="A136:I136"/>
    <mergeCell ref="A137:I137"/>
    <mergeCell ref="A138:I138"/>
    <mergeCell ref="A139:I139"/>
    <mergeCell ref="A140:I140"/>
    <mergeCell ref="A141:I141"/>
    <mergeCell ref="A130:I130"/>
    <mergeCell ref="A131:I131"/>
    <mergeCell ref="A132:I132"/>
    <mergeCell ref="A133:I133"/>
    <mergeCell ref="A134:I134"/>
    <mergeCell ref="A135:I135"/>
    <mergeCell ref="A157:Q157"/>
    <mergeCell ref="A150:Q150"/>
    <mergeCell ref="A151:Q151"/>
    <mergeCell ref="A152:Q152"/>
    <mergeCell ref="A153:Q153"/>
    <mergeCell ref="A155:Q155"/>
    <mergeCell ref="A156:Q156"/>
    <mergeCell ref="A142:I142"/>
    <mergeCell ref="A143:I143"/>
    <mergeCell ref="A144:I144"/>
    <mergeCell ref="A145:I145"/>
    <mergeCell ref="A146:I146"/>
    <mergeCell ref="A147:I147"/>
  </mergeCells>
  <pageMargins left="0.23622047244094491" right="0" top="0.39370078740157483" bottom="0.39370078740157483" header="0.19685039370078741" footer="0.19685039370078741"/>
  <pageSetup paperSize="9" scale="92" fitToHeight="10000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2"/>
  <sheetViews>
    <sheetView showGridLines="0" topLeftCell="A157" zoomScaleNormal="75" zoomScaleSheetLayoutView="75" workbookViewId="0">
      <selection activeCell="A183" sqref="A183:Q183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10.140625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143" t="s">
        <v>260</v>
      </c>
      <c r="M2" s="144"/>
      <c r="N2" s="144"/>
      <c r="O2" s="144"/>
      <c r="P2" s="144"/>
      <c r="Q2" s="144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143" t="s">
        <v>261</v>
      </c>
      <c r="M3" s="144"/>
      <c r="N3" s="144"/>
      <c r="O3" s="144"/>
      <c r="P3" s="144"/>
      <c r="Q3" s="144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143" t="s">
        <v>262</v>
      </c>
      <c r="M4" s="144"/>
      <c r="N4" s="144"/>
      <c r="O4" s="144"/>
      <c r="P4" s="144"/>
      <c r="Q4" s="144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143" t="s">
        <v>264</v>
      </c>
      <c r="M5" s="144"/>
      <c r="N5" s="144"/>
      <c r="O5" s="144"/>
      <c r="P5" s="144"/>
      <c r="Q5" s="144"/>
    </row>
    <row r="6" spans="1:18" x14ac:dyDescent="0.2">
      <c r="A6" s="36"/>
      <c r="B6" s="9"/>
      <c r="C6" s="2"/>
      <c r="D6" s="3"/>
      <c r="E6" s="8"/>
      <c r="F6" s="5"/>
      <c r="G6" s="5"/>
      <c r="H6" s="4"/>
      <c r="I6" s="5"/>
      <c r="J6" s="12"/>
      <c r="K6" s="5"/>
      <c r="L6" s="5"/>
      <c r="M6" s="5"/>
      <c r="N6" s="5"/>
      <c r="O6" s="5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529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530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136" t="s">
        <v>531</v>
      </c>
      <c r="K16" s="137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136" t="s">
        <v>532</v>
      </c>
      <c r="K17" s="137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136" t="s">
        <v>533</v>
      </c>
      <c r="K18" s="137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136" t="s">
        <v>534</v>
      </c>
      <c r="K19" s="137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136" t="s">
        <v>535</v>
      </c>
      <c r="K20" s="137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136" t="s">
        <v>536</v>
      </c>
      <c r="K21" s="137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138" t="s">
        <v>8</v>
      </c>
      <c r="B25" s="140" t="s">
        <v>9</v>
      </c>
      <c r="C25" s="134" t="s">
        <v>10</v>
      </c>
      <c r="D25" s="134" t="s">
        <v>11</v>
      </c>
      <c r="E25" s="134" t="s">
        <v>12</v>
      </c>
      <c r="F25" s="134" t="s">
        <v>13</v>
      </c>
      <c r="G25" s="135"/>
      <c r="H25" s="135"/>
      <c r="I25" s="135"/>
      <c r="J25" s="134" t="s">
        <v>14</v>
      </c>
      <c r="K25" s="135"/>
      <c r="L25" s="135"/>
      <c r="M25" s="135"/>
      <c r="N25" s="134" t="s">
        <v>15</v>
      </c>
      <c r="O25" s="134" t="s">
        <v>16</v>
      </c>
      <c r="P25" s="134" t="s">
        <v>17</v>
      </c>
      <c r="Q25" s="134" t="s">
        <v>18</v>
      </c>
    </row>
    <row r="26" spans="1:17" ht="15.75" customHeight="1" x14ac:dyDescent="0.2">
      <c r="A26" s="139"/>
      <c r="B26" s="141"/>
      <c r="C26" s="142"/>
      <c r="D26" s="134"/>
      <c r="E26" s="135"/>
      <c r="F26" s="134" t="s">
        <v>19</v>
      </c>
      <c r="G26" s="134" t="s">
        <v>20</v>
      </c>
      <c r="H26" s="135"/>
      <c r="I26" s="135"/>
      <c r="J26" s="134" t="s">
        <v>19</v>
      </c>
      <c r="K26" s="134" t="s">
        <v>20</v>
      </c>
      <c r="L26" s="135"/>
      <c r="M26" s="135"/>
      <c r="N26" s="134"/>
      <c r="O26" s="134"/>
      <c r="P26" s="134"/>
      <c r="Q26" s="134"/>
    </row>
    <row r="27" spans="1:17" ht="15.75" customHeight="1" x14ac:dyDescent="0.2">
      <c r="A27" s="139"/>
      <c r="B27" s="141"/>
      <c r="C27" s="142"/>
      <c r="D27" s="134"/>
      <c r="E27" s="135"/>
      <c r="F27" s="135"/>
      <c r="G27" s="48" t="s">
        <v>21</v>
      </c>
      <c r="H27" s="48" t="s">
        <v>22</v>
      </c>
      <c r="I27" s="48" t="s">
        <v>23</v>
      </c>
      <c r="J27" s="135"/>
      <c r="K27" s="48" t="s">
        <v>21</v>
      </c>
      <c r="L27" s="48" t="s">
        <v>22</v>
      </c>
      <c r="M27" s="48" t="s">
        <v>23</v>
      </c>
      <c r="N27" s="134"/>
      <c r="O27" s="134"/>
      <c r="P27" s="134"/>
      <c r="Q27" s="134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133" t="s">
        <v>24</v>
      </c>
      <c r="B29" s="131"/>
      <c r="C29" s="131"/>
      <c r="D29" s="131"/>
      <c r="E29" s="131"/>
      <c r="F29" s="131"/>
      <c r="G29" s="131"/>
      <c r="H29" s="131"/>
      <c r="I29" s="131"/>
      <c r="J29" s="131"/>
      <c r="K29" s="131"/>
      <c r="L29" s="131"/>
      <c r="M29" s="131"/>
      <c r="N29" s="131"/>
      <c r="O29" s="131"/>
      <c r="P29" s="131"/>
      <c r="Q29" s="131"/>
    </row>
    <row r="30" spans="1:17" ht="63" x14ac:dyDescent="0.2">
      <c r="A30" s="39" t="s">
        <v>25</v>
      </c>
      <c r="B30" s="40" t="s">
        <v>26</v>
      </c>
      <c r="C30" s="41" t="s">
        <v>27</v>
      </c>
      <c r="D30" s="31" t="s">
        <v>28</v>
      </c>
      <c r="E30" s="42" t="s">
        <v>537</v>
      </c>
      <c r="F30" s="43">
        <v>9948.64</v>
      </c>
      <c r="G30" s="43">
        <v>2326.4299999999998</v>
      </c>
      <c r="H30" s="43">
        <v>7622.21</v>
      </c>
      <c r="I30" s="43">
        <v>466.47</v>
      </c>
      <c r="J30" s="44">
        <v>497.43</v>
      </c>
      <c r="K30" s="44">
        <v>116.32</v>
      </c>
      <c r="L30" s="44">
        <v>381.11</v>
      </c>
      <c r="M30" s="44">
        <v>23.32</v>
      </c>
      <c r="N30" s="44">
        <v>243.35</v>
      </c>
      <c r="O30" s="44">
        <v>12.17</v>
      </c>
      <c r="P30" s="44">
        <v>41.39</v>
      </c>
      <c r="Q30" s="44">
        <v>2.0699999999999998</v>
      </c>
    </row>
    <row r="31" spans="1:17" ht="84.75" x14ac:dyDescent="0.2">
      <c r="A31" s="39" t="s">
        <v>30</v>
      </c>
      <c r="B31" s="40" t="s">
        <v>31</v>
      </c>
      <c r="C31" s="41" t="s">
        <v>32</v>
      </c>
      <c r="D31" s="31" t="s">
        <v>33</v>
      </c>
      <c r="E31" s="42" t="s">
        <v>538</v>
      </c>
      <c r="F31" s="43">
        <v>3.28</v>
      </c>
      <c r="G31" s="44"/>
      <c r="H31" s="43">
        <v>3.28</v>
      </c>
      <c r="I31" s="44"/>
      <c r="J31" s="44">
        <v>37.39</v>
      </c>
      <c r="K31" s="44"/>
      <c r="L31" s="44">
        <v>37.39</v>
      </c>
      <c r="M31" s="44"/>
      <c r="N31" s="44"/>
      <c r="O31" s="44"/>
      <c r="P31" s="44"/>
      <c r="Q31" s="44"/>
    </row>
    <row r="32" spans="1:17" ht="84.75" x14ac:dyDescent="0.2">
      <c r="A32" s="39" t="s">
        <v>35</v>
      </c>
      <c r="B32" s="40" t="s">
        <v>31</v>
      </c>
      <c r="C32" s="41" t="s">
        <v>32</v>
      </c>
      <c r="D32" s="31" t="s">
        <v>33</v>
      </c>
      <c r="E32" s="42" t="s">
        <v>539</v>
      </c>
      <c r="F32" s="43">
        <v>3.28</v>
      </c>
      <c r="G32" s="44"/>
      <c r="H32" s="43">
        <v>3.28</v>
      </c>
      <c r="I32" s="44"/>
      <c r="J32" s="44">
        <v>1.97</v>
      </c>
      <c r="K32" s="44"/>
      <c r="L32" s="44">
        <v>1.97</v>
      </c>
      <c r="M32" s="44"/>
      <c r="N32" s="44"/>
      <c r="O32" s="44"/>
      <c r="P32" s="44"/>
      <c r="Q32" s="44"/>
    </row>
    <row r="33" spans="1:17" ht="63" x14ac:dyDescent="0.2">
      <c r="A33" s="39" t="s">
        <v>39</v>
      </c>
      <c r="B33" s="40" t="s">
        <v>40</v>
      </c>
      <c r="C33" s="41" t="s">
        <v>41</v>
      </c>
      <c r="D33" s="31" t="s">
        <v>42</v>
      </c>
      <c r="E33" s="42" t="s">
        <v>540</v>
      </c>
      <c r="F33" s="43">
        <v>2395.58</v>
      </c>
      <c r="G33" s="43">
        <v>677.82</v>
      </c>
      <c r="H33" s="43">
        <v>1717.76</v>
      </c>
      <c r="I33" s="43">
        <v>104.06</v>
      </c>
      <c r="J33" s="44">
        <v>239.56</v>
      </c>
      <c r="K33" s="44">
        <v>67.78</v>
      </c>
      <c r="L33" s="44">
        <v>171.78</v>
      </c>
      <c r="M33" s="44">
        <v>10.41</v>
      </c>
      <c r="N33" s="44">
        <v>68.260000000000005</v>
      </c>
      <c r="O33" s="44">
        <v>6.83</v>
      </c>
      <c r="P33" s="44">
        <v>9.4</v>
      </c>
      <c r="Q33" s="44">
        <v>0.94</v>
      </c>
    </row>
    <row r="34" spans="1:17" ht="84.75" x14ac:dyDescent="0.2">
      <c r="A34" s="39" t="s">
        <v>44</v>
      </c>
      <c r="B34" s="40" t="s">
        <v>31</v>
      </c>
      <c r="C34" s="41" t="s">
        <v>32</v>
      </c>
      <c r="D34" s="31" t="s">
        <v>33</v>
      </c>
      <c r="E34" s="42" t="s">
        <v>541</v>
      </c>
      <c r="F34" s="43">
        <v>3.28</v>
      </c>
      <c r="G34" s="44"/>
      <c r="H34" s="43">
        <v>3.28</v>
      </c>
      <c r="I34" s="44"/>
      <c r="J34" s="44">
        <v>7.64</v>
      </c>
      <c r="K34" s="44"/>
      <c r="L34" s="44">
        <v>7.64</v>
      </c>
      <c r="M34" s="44"/>
      <c r="N34" s="44"/>
      <c r="O34" s="44"/>
      <c r="P34" s="44"/>
      <c r="Q34" s="44"/>
    </row>
    <row r="35" spans="1:17" ht="84.75" x14ac:dyDescent="0.2">
      <c r="A35" s="39" t="s">
        <v>46</v>
      </c>
      <c r="B35" s="40" t="s">
        <v>36</v>
      </c>
      <c r="C35" s="41" t="s">
        <v>37</v>
      </c>
      <c r="D35" s="31" t="s">
        <v>33</v>
      </c>
      <c r="E35" s="42" t="s">
        <v>542</v>
      </c>
      <c r="F35" s="43">
        <v>42.98</v>
      </c>
      <c r="G35" s="44"/>
      <c r="H35" s="43">
        <v>42.98</v>
      </c>
      <c r="I35" s="44"/>
      <c r="J35" s="44">
        <v>5.16</v>
      </c>
      <c r="K35" s="44"/>
      <c r="L35" s="44">
        <v>5.16</v>
      </c>
      <c r="M35" s="44"/>
      <c r="N35" s="44"/>
      <c r="O35" s="44"/>
      <c r="P35" s="44"/>
      <c r="Q35" s="44"/>
    </row>
    <row r="36" spans="1:17" ht="84.75" x14ac:dyDescent="0.2">
      <c r="A36" s="39" t="s">
        <v>48</v>
      </c>
      <c r="B36" s="40" t="s">
        <v>49</v>
      </c>
      <c r="C36" s="41" t="s">
        <v>50</v>
      </c>
      <c r="D36" s="31" t="s">
        <v>33</v>
      </c>
      <c r="E36" s="42" t="s">
        <v>543</v>
      </c>
      <c r="F36" s="43">
        <v>11.42</v>
      </c>
      <c r="G36" s="44"/>
      <c r="H36" s="43">
        <v>11.42</v>
      </c>
      <c r="I36" s="44"/>
      <c r="J36" s="44">
        <v>165.02</v>
      </c>
      <c r="K36" s="44"/>
      <c r="L36" s="44">
        <v>165.02</v>
      </c>
      <c r="M36" s="44"/>
      <c r="N36" s="44"/>
      <c r="O36" s="44"/>
      <c r="P36" s="44"/>
      <c r="Q36" s="44"/>
    </row>
    <row r="37" spans="1:17" ht="63" x14ac:dyDescent="0.2">
      <c r="A37" s="39" t="s">
        <v>52</v>
      </c>
      <c r="B37" s="40" t="s">
        <v>53</v>
      </c>
      <c r="C37" s="41" t="s">
        <v>54</v>
      </c>
      <c r="D37" s="31" t="s">
        <v>55</v>
      </c>
      <c r="E37" s="42" t="s">
        <v>544</v>
      </c>
      <c r="F37" s="43">
        <v>1821.96</v>
      </c>
      <c r="G37" s="43">
        <v>1821.96</v>
      </c>
      <c r="H37" s="44"/>
      <c r="I37" s="44"/>
      <c r="J37" s="44">
        <v>21863.52</v>
      </c>
      <c r="K37" s="44">
        <v>21863.52</v>
      </c>
      <c r="L37" s="44"/>
      <c r="M37" s="44"/>
      <c r="N37" s="44">
        <v>189</v>
      </c>
      <c r="O37" s="44">
        <v>2268</v>
      </c>
      <c r="P37" s="44"/>
      <c r="Q37" s="44"/>
    </row>
    <row r="38" spans="1:17" ht="63" x14ac:dyDescent="0.2">
      <c r="A38" s="39" t="s">
        <v>57</v>
      </c>
      <c r="B38" s="40" t="s">
        <v>58</v>
      </c>
      <c r="C38" s="41" t="s">
        <v>59</v>
      </c>
      <c r="D38" s="31" t="s">
        <v>55</v>
      </c>
      <c r="E38" s="42" t="s">
        <v>545</v>
      </c>
      <c r="F38" s="43">
        <v>763.76</v>
      </c>
      <c r="G38" s="43">
        <v>763.76</v>
      </c>
      <c r="H38" s="44"/>
      <c r="I38" s="44"/>
      <c r="J38" s="44">
        <v>4582.5600000000004</v>
      </c>
      <c r="K38" s="44">
        <v>4582.5600000000004</v>
      </c>
      <c r="L38" s="44"/>
      <c r="M38" s="44"/>
      <c r="N38" s="44">
        <v>88.5</v>
      </c>
      <c r="O38" s="44">
        <v>531</v>
      </c>
      <c r="P38" s="44"/>
      <c r="Q38" s="44"/>
    </row>
    <row r="39" spans="1:17" ht="63" x14ac:dyDescent="0.2">
      <c r="A39" s="39" t="s">
        <v>60</v>
      </c>
      <c r="B39" s="40" t="s">
        <v>61</v>
      </c>
      <c r="C39" s="41" t="s">
        <v>62</v>
      </c>
      <c r="D39" s="31" t="s">
        <v>63</v>
      </c>
      <c r="E39" s="42" t="s">
        <v>64</v>
      </c>
      <c r="F39" s="43">
        <v>31491.75</v>
      </c>
      <c r="G39" s="43">
        <v>3219.3</v>
      </c>
      <c r="H39" s="43">
        <v>16733.12</v>
      </c>
      <c r="I39" s="43">
        <v>4641.4399999999996</v>
      </c>
      <c r="J39" s="44">
        <v>9447.5300000000007</v>
      </c>
      <c r="K39" s="44">
        <v>965.79</v>
      </c>
      <c r="L39" s="44">
        <v>5019.9399999999996</v>
      </c>
      <c r="M39" s="44">
        <v>1392.43</v>
      </c>
      <c r="N39" s="44">
        <v>286.67</v>
      </c>
      <c r="O39" s="44">
        <v>86</v>
      </c>
      <c r="P39" s="44">
        <v>280.27999999999997</v>
      </c>
      <c r="Q39" s="44">
        <v>84.08</v>
      </c>
    </row>
    <row r="40" spans="1:17" ht="63" x14ac:dyDescent="0.2">
      <c r="A40" s="39" t="s">
        <v>65</v>
      </c>
      <c r="B40" s="40" t="s">
        <v>66</v>
      </c>
      <c r="C40" s="41" t="s">
        <v>67</v>
      </c>
      <c r="D40" s="31" t="s">
        <v>68</v>
      </c>
      <c r="E40" s="42" t="s">
        <v>546</v>
      </c>
      <c r="F40" s="43">
        <v>1912.13</v>
      </c>
      <c r="G40" s="43">
        <v>73.39</v>
      </c>
      <c r="H40" s="43">
        <v>1837.27</v>
      </c>
      <c r="I40" s="43">
        <v>74.150000000000006</v>
      </c>
      <c r="J40" s="44">
        <v>19121.3</v>
      </c>
      <c r="K40" s="44">
        <v>733.9</v>
      </c>
      <c r="L40" s="44">
        <v>18372.7</v>
      </c>
      <c r="M40" s="44">
        <v>741.5</v>
      </c>
      <c r="N40" s="44">
        <v>6.63</v>
      </c>
      <c r="O40" s="44">
        <v>66.3</v>
      </c>
      <c r="P40" s="44">
        <v>4.99</v>
      </c>
      <c r="Q40" s="44">
        <v>49.9</v>
      </c>
    </row>
    <row r="41" spans="1:17" ht="63" x14ac:dyDescent="0.2">
      <c r="A41" s="39" t="s">
        <v>70</v>
      </c>
      <c r="B41" s="40" t="s">
        <v>71</v>
      </c>
      <c r="C41" s="41" t="s">
        <v>72</v>
      </c>
      <c r="D41" s="31" t="s">
        <v>68</v>
      </c>
      <c r="E41" s="42" t="s">
        <v>546</v>
      </c>
      <c r="F41" s="43">
        <v>1634.64</v>
      </c>
      <c r="G41" s="43">
        <v>72.069999999999993</v>
      </c>
      <c r="H41" s="43">
        <v>1561.13</v>
      </c>
      <c r="I41" s="43">
        <v>63.01</v>
      </c>
      <c r="J41" s="44">
        <v>16346.4</v>
      </c>
      <c r="K41" s="44">
        <v>720.7</v>
      </c>
      <c r="L41" s="44">
        <v>15611.3</v>
      </c>
      <c r="M41" s="44">
        <v>630.1</v>
      </c>
      <c r="N41" s="44">
        <v>6.51</v>
      </c>
      <c r="O41" s="44">
        <v>65.099999999999994</v>
      </c>
      <c r="P41" s="44">
        <v>4.24</v>
      </c>
      <c r="Q41" s="44">
        <v>42.4</v>
      </c>
    </row>
    <row r="42" spans="1:17" ht="63" x14ac:dyDescent="0.2">
      <c r="A42" s="39" t="s">
        <v>73</v>
      </c>
      <c r="B42" s="40" t="s">
        <v>74</v>
      </c>
      <c r="C42" s="41" t="s">
        <v>75</v>
      </c>
      <c r="D42" s="31" t="s">
        <v>68</v>
      </c>
      <c r="E42" s="42" t="s">
        <v>546</v>
      </c>
      <c r="F42" s="43">
        <v>1939.95</v>
      </c>
      <c r="G42" s="43">
        <v>243.54</v>
      </c>
      <c r="H42" s="43">
        <v>1592.18</v>
      </c>
      <c r="I42" s="43">
        <v>99.32</v>
      </c>
      <c r="J42" s="44">
        <v>19399.5</v>
      </c>
      <c r="K42" s="44">
        <v>2435.4</v>
      </c>
      <c r="L42" s="44">
        <v>15921.8</v>
      </c>
      <c r="M42" s="44">
        <v>993.2</v>
      </c>
      <c r="N42" s="44">
        <v>22</v>
      </c>
      <c r="O42" s="44">
        <v>220</v>
      </c>
      <c r="P42" s="44">
        <v>7.39</v>
      </c>
      <c r="Q42" s="44">
        <v>73.900000000000006</v>
      </c>
    </row>
    <row r="43" spans="1:17" ht="63" x14ac:dyDescent="0.2">
      <c r="A43" s="39" t="s">
        <v>76</v>
      </c>
      <c r="B43" s="40" t="s">
        <v>77</v>
      </c>
      <c r="C43" s="41" t="s">
        <v>78</v>
      </c>
      <c r="D43" s="31" t="s">
        <v>79</v>
      </c>
      <c r="E43" s="45">
        <v>2</v>
      </c>
      <c r="F43" s="43">
        <v>1542.86</v>
      </c>
      <c r="G43" s="43">
        <v>105.94</v>
      </c>
      <c r="H43" s="43">
        <v>1430.17</v>
      </c>
      <c r="I43" s="43">
        <v>119.33</v>
      </c>
      <c r="J43" s="44">
        <v>3085.72</v>
      </c>
      <c r="K43" s="44">
        <v>211.88</v>
      </c>
      <c r="L43" s="44">
        <v>2860.34</v>
      </c>
      <c r="M43" s="44">
        <v>238.66</v>
      </c>
      <c r="N43" s="44">
        <v>9.57</v>
      </c>
      <c r="O43" s="44">
        <v>19.14</v>
      </c>
      <c r="P43" s="44">
        <v>8.0299999999999994</v>
      </c>
      <c r="Q43" s="44">
        <v>16.059999999999999</v>
      </c>
    </row>
    <row r="44" spans="1:17" ht="63" x14ac:dyDescent="0.2">
      <c r="A44" s="39" t="s">
        <v>80</v>
      </c>
      <c r="B44" s="40" t="s">
        <v>81</v>
      </c>
      <c r="C44" s="41" t="s">
        <v>82</v>
      </c>
      <c r="D44" s="31" t="s">
        <v>79</v>
      </c>
      <c r="E44" s="45">
        <v>4</v>
      </c>
      <c r="F44" s="43">
        <v>371.95</v>
      </c>
      <c r="G44" s="43">
        <v>131.72999999999999</v>
      </c>
      <c r="H44" s="43">
        <v>11.05</v>
      </c>
      <c r="I44" s="43">
        <v>0.45</v>
      </c>
      <c r="J44" s="44">
        <v>1487.8</v>
      </c>
      <c r="K44" s="44">
        <v>526.91999999999996</v>
      </c>
      <c r="L44" s="44">
        <v>44.2</v>
      </c>
      <c r="M44" s="44">
        <v>1.8</v>
      </c>
      <c r="N44" s="44">
        <v>11.9</v>
      </c>
      <c r="O44" s="44">
        <v>47.6</v>
      </c>
      <c r="P44" s="44">
        <v>0.03</v>
      </c>
      <c r="Q44" s="44">
        <v>0.12</v>
      </c>
    </row>
    <row r="45" spans="1:17" ht="19.149999999999999" customHeight="1" x14ac:dyDescent="0.2">
      <c r="A45" s="133" t="s">
        <v>83</v>
      </c>
      <c r="B45" s="131"/>
      <c r="C45" s="131"/>
      <c r="D45" s="131"/>
      <c r="E45" s="131"/>
      <c r="F45" s="131"/>
      <c r="G45" s="131"/>
      <c r="H45" s="131"/>
      <c r="I45" s="131"/>
      <c r="J45" s="131"/>
      <c r="K45" s="131"/>
      <c r="L45" s="131"/>
      <c r="M45" s="131"/>
      <c r="N45" s="131"/>
      <c r="O45" s="131"/>
      <c r="P45" s="131"/>
      <c r="Q45" s="131"/>
    </row>
    <row r="46" spans="1:17" ht="63" x14ac:dyDescent="0.2">
      <c r="A46" s="39" t="s">
        <v>84</v>
      </c>
      <c r="B46" s="40" t="s">
        <v>85</v>
      </c>
      <c r="C46" s="41" t="s">
        <v>86</v>
      </c>
      <c r="D46" s="31" t="s">
        <v>87</v>
      </c>
      <c r="E46" s="45">
        <v>2</v>
      </c>
      <c r="F46" s="43">
        <v>79.13</v>
      </c>
      <c r="G46" s="43">
        <v>79.13</v>
      </c>
      <c r="H46" s="44"/>
      <c r="I46" s="44"/>
      <c r="J46" s="44">
        <v>158.26</v>
      </c>
      <c r="K46" s="44">
        <v>158.26</v>
      </c>
      <c r="L46" s="44"/>
      <c r="M46" s="44"/>
      <c r="N46" s="44">
        <v>6</v>
      </c>
      <c r="O46" s="44">
        <v>12</v>
      </c>
      <c r="P46" s="44"/>
      <c r="Q46" s="44"/>
    </row>
    <row r="47" spans="1:17" ht="63" x14ac:dyDescent="0.2">
      <c r="A47" s="39" t="s">
        <v>89</v>
      </c>
      <c r="B47" s="40" t="s">
        <v>496</v>
      </c>
      <c r="C47" s="41" t="s">
        <v>497</v>
      </c>
      <c r="D47" s="31" t="s">
        <v>498</v>
      </c>
      <c r="E47" s="45">
        <v>1</v>
      </c>
      <c r="F47" s="43">
        <v>23.74</v>
      </c>
      <c r="G47" s="43">
        <v>23.74</v>
      </c>
      <c r="H47" s="44"/>
      <c r="I47" s="44"/>
      <c r="J47" s="44">
        <v>23.74</v>
      </c>
      <c r="K47" s="44">
        <v>23.74</v>
      </c>
      <c r="L47" s="44"/>
      <c r="M47" s="44"/>
      <c r="N47" s="44">
        <v>1.8</v>
      </c>
      <c r="O47" s="44">
        <v>1.8</v>
      </c>
      <c r="P47" s="44"/>
      <c r="Q47" s="44"/>
    </row>
    <row r="48" spans="1:17" ht="19.149999999999999" customHeight="1" x14ac:dyDescent="0.2">
      <c r="A48" s="133" t="s">
        <v>88</v>
      </c>
      <c r="B48" s="131"/>
      <c r="C48" s="131"/>
      <c r="D48" s="131"/>
      <c r="E48" s="131"/>
      <c r="F48" s="131"/>
      <c r="G48" s="131"/>
      <c r="H48" s="131"/>
      <c r="I48" s="131"/>
      <c r="J48" s="131"/>
      <c r="K48" s="131"/>
      <c r="L48" s="131"/>
      <c r="M48" s="131"/>
      <c r="N48" s="131"/>
      <c r="O48" s="131"/>
      <c r="P48" s="131"/>
      <c r="Q48" s="131"/>
    </row>
    <row r="49" spans="1:17" ht="84.75" x14ac:dyDescent="0.2">
      <c r="A49" s="39" t="s">
        <v>94</v>
      </c>
      <c r="B49" s="40" t="s">
        <v>90</v>
      </c>
      <c r="C49" s="41" t="s">
        <v>547</v>
      </c>
      <c r="D49" s="31" t="s">
        <v>92</v>
      </c>
      <c r="E49" s="42" t="s">
        <v>304</v>
      </c>
      <c r="F49" s="43">
        <v>77857.91</v>
      </c>
      <c r="G49" s="44"/>
      <c r="H49" s="44"/>
      <c r="I49" s="44"/>
      <c r="J49" s="44">
        <v>77857.91</v>
      </c>
      <c r="K49" s="44"/>
      <c r="L49" s="44"/>
      <c r="M49" s="44"/>
      <c r="N49" s="44"/>
      <c r="O49" s="44"/>
      <c r="P49" s="44"/>
      <c r="Q49" s="44"/>
    </row>
    <row r="50" spans="1:17" ht="24" x14ac:dyDescent="0.2">
      <c r="A50" s="39" t="s">
        <v>99</v>
      </c>
      <c r="B50" s="40" t="s">
        <v>95</v>
      </c>
      <c r="C50" s="41" t="s">
        <v>96</v>
      </c>
      <c r="D50" s="31" t="s">
        <v>97</v>
      </c>
      <c r="E50" s="42" t="s">
        <v>548</v>
      </c>
      <c r="F50" s="43">
        <v>205.9</v>
      </c>
      <c r="G50" s="44"/>
      <c r="H50" s="44"/>
      <c r="I50" s="44"/>
      <c r="J50" s="44">
        <v>10295</v>
      </c>
      <c r="K50" s="44"/>
      <c r="L50" s="44"/>
      <c r="M50" s="44"/>
      <c r="N50" s="44"/>
      <c r="O50" s="44"/>
      <c r="P50" s="44"/>
      <c r="Q50" s="44"/>
    </row>
    <row r="51" spans="1:17" ht="24" x14ac:dyDescent="0.2">
      <c r="A51" s="39" t="s">
        <v>104</v>
      </c>
      <c r="B51" s="40" t="s">
        <v>100</v>
      </c>
      <c r="C51" s="41" t="s">
        <v>101</v>
      </c>
      <c r="D51" s="31" t="s">
        <v>102</v>
      </c>
      <c r="E51" s="42" t="s">
        <v>549</v>
      </c>
      <c r="F51" s="43">
        <v>1729.11</v>
      </c>
      <c r="G51" s="44"/>
      <c r="H51" s="44"/>
      <c r="I51" s="44"/>
      <c r="J51" s="44">
        <v>13832.88</v>
      </c>
      <c r="K51" s="44"/>
      <c r="L51" s="44"/>
      <c r="M51" s="44"/>
      <c r="N51" s="44"/>
      <c r="O51" s="44"/>
      <c r="P51" s="44"/>
      <c r="Q51" s="44"/>
    </row>
    <row r="52" spans="1:17" ht="24" x14ac:dyDescent="0.2">
      <c r="A52" s="39" t="s">
        <v>108</v>
      </c>
      <c r="B52" s="40" t="s">
        <v>105</v>
      </c>
      <c r="C52" s="41" t="s">
        <v>106</v>
      </c>
      <c r="D52" s="31" t="s">
        <v>107</v>
      </c>
      <c r="E52" s="45">
        <v>30</v>
      </c>
      <c r="F52" s="43">
        <v>43.98</v>
      </c>
      <c r="G52" s="44"/>
      <c r="H52" s="44"/>
      <c r="I52" s="44"/>
      <c r="J52" s="44">
        <v>1319.4</v>
      </c>
      <c r="K52" s="44"/>
      <c r="L52" s="44"/>
      <c r="M52" s="44"/>
      <c r="N52" s="44"/>
      <c r="O52" s="44"/>
      <c r="P52" s="44"/>
      <c r="Q52" s="44"/>
    </row>
    <row r="53" spans="1:17" ht="84.75" x14ac:dyDescent="0.2">
      <c r="A53" s="39" t="s">
        <v>112</v>
      </c>
      <c r="B53" s="40" t="s">
        <v>109</v>
      </c>
      <c r="C53" s="41" t="s">
        <v>110</v>
      </c>
      <c r="D53" s="31" t="s">
        <v>111</v>
      </c>
      <c r="E53" s="45">
        <v>4</v>
      </c>
      <c r="F53" s="43">
        <v>776.69</v>
      </c>
      <c r="G53" s="44"/>
      <c r="H53" s="44"/>
      <c r="I53" s="44"/>
      <c r="J53" s="44">
        <v>3106.76</v>
      </c>
      <c r="K53" s="44"/>
      <c r="L53" s="44"/>
      <c r="M53" s="44"/>
      <c r="N53" s="44"/>
      <c r="O53" s="44"/>
      <c r="P53" s="44"/>
      <c r="Q53" s="44"/>
    </row>
    <row r="54" spans="1:17" ht="84.75" x14ac:dyDescent="0.2">
      <c r="A54" s="39" t="s">
        <v>117</v>
      </c>
      <c r="B54" s="40" t="s">
        <v>113</v>
      </c>
      <c r="C54" s="41" t="s">
        <v>114</v>
      </c>
      <c r="D54" s="31" t="s">
        <v>115</v>
      </c>
      <c r="E54" s="45">
        <v>2</v>
      </c>
      <c r="F54" s="43">
        <v>461.71</v>
      </c>
      <c r="G54" s="44"/>
      <c r="H54" s="44"/>
      <c r="I54" s="44"/>
      <c r="J54" s="44">
        <v>923.42</v>
      </c>
      <c r="K54" s="44"/>
      <c r="L54" s="44"/>
      <c r="M54" s="44"/>
      <c r="N54" s="44"/>
      <c r="O54" s="44"/>
      <c r="P54" s="44"/>
      <c r="Q54" s="44"/>
    </row>
    <row r="55" spans="1:17" ht="19.149999999999999" customHeight="1" x14ac:dyDescent="0.2">
      <c r="A55" s="133" t="s">
        <v>116</v>
      </c>
      <c r="B55" s="131"/>
      <c r="C55" s="131"/>
      <c r="D55" s="131"/>
      <c r="E55" s="131"/>
      <c r="F55" s="131"/>
      <c r="G55" s="131"/>
      <c r="H55" s="131"/>
      <c r="I55" s="131"/>
      <c r="J55" s="131"/>
      <c r="K55" s="131"/>
      <c r="L55" s="131"/>
      <c r="M55" s="131"/>
      <c r="N55" s="131"/>
      <c r="O55" s="131"/>
      <c r="P55" s="131"/>
      <c r="Q55" s="131"/>
    </row>
    <row r="56" spans="1:17" ht="63" x14ac:dyDescent="0.2">
      <c r="A56" s="39" t="s">
        <v>121</v>
      </c>
      <c r="B56" s="40" t="s">
        <v>118</v>
      </c>
      <c r="C56" s="41" t="s">
        <v>119</v>
      </c>
      <c r="D56" s="31" t="s">
        <v>120</v>
      </c>
      <c r="E56" s="42" t="s">
        <v>540</v>
      </c>
      <c r="F56" s="43">
        <v>5242.0200000000004</v>
      </c>
      <c r="G56" s="43">
        <v>740.26</v>
      </c>
      <c r="H56" s="43">
        <v>99.05</v>
      </c>
      <c r="I56" s="43">
        <v>10.1</v>
      </c>
      <c r="J56" s="44">
        <v>524.20000000000005</v>
      </c>
      <c r="K56" s="44">
        <v>74.03</v>
      </c>
      <c r="L56" s="44">
        <v>9.91</v>
      </c>
      <c r="M56" s="44">
        <v>1.01</v>
      </c>
      <c r="N56" s="44">
        <v>76.08</v>
      </c>
      <c r="O56" s="44">
        <v>7.61</v>
      </c>
      <c r="P56" s="44">
        <v>0.68</v>
      </c>
      <c r="Q56" s="44">
        <v>7.0000000000000007E-2</v>
      </c>
    </row>
    <row r="57" spans="1:17" ht="24" x14ac:dyDescent="0.2">
      <c r="A57" s="39" t="s">
        <v>125</v>
      </c>
      <c r="B57" s="40" t="s">
        <v>122</v>
      </c>
      <c r="C57" s="41" t="s">
        <v>123</v>
      </c>
      <c r="D57" s="31" t="s">
        <v>97</v>
      </c>
      <c r="E57" s="42" t="s">
        <v>550</v>
      </c>
      <c r="F57" s="43">
        <v>1638.39</v>
      </c>
      <c r="G57" s="44"/>
      <c r="H57" s="44"/>
      <c r="I57" s="44"/>
      <c r="J57" s="44">
        <v>704.51</v>
      </c>
      <c r="K57" s="44"/>
      <c r="L57" s="44"/>
      <c r="M57" s="44"/>
      <c r="N57" s="44"/>
      <c r="O57" s="44"/>
      <c r="P57" s="44"/>
      <c r="Q57" s="44"/>
    </row>
    <row r="58" spans="1:17" ht="63" x14ac:dyDescent="0.2">
      <c r="A58" s="39" t="s">
        <v>130</v>
      </c>
      <c r="B58" s="40" t="s">
        <v>126</v>
      </c>
      <c r="C58" s="41" t="s">
        <v>127</v>
      </c>
      <c r="D58" s="31" t="s">
        <v>128</v>
      </c>
      <c r="E58" s="42" t="s">
        <v>475</v>
      </c>
      <c r="F58" s="43">
        <v>36319.449999999997</v>
      </c>
      <c r="G58" s="43">
        <v>499.36</v>
      </c>
      <c r="H58" s="43">
        <v>5358.53</v>
      </c>
      <c r="I58" s="43">
        <v>543.15</v>
      </c>
      <c r="J58" s="44">
        <v>1815.97</v>
      </c>
      <c r="K58" s="44">
        <v>24.97</v>
      </c>
      <c r="L58" s="44">
        <v>267.93</v>
      </c>
      <c r="M58" s="44">
        <v>27.16</v>
      </c>
      <c r="N58" s="44">
        <v>53.18</v>
      </c>
      <c r="O58" s="44">
        <v>2.66</v>
      </c>
      <c r="P58" s="44">
        <v>36.21</v>
      </c>
      <c r="Q58" s="44">
        <v>1.81</v>
      </c>
    </row>
    <row r="59" spans="1:17" ht="63" x14ac:dyDescent="0.2">
      <c r="A59" s="39" t="s">
        <v>134</v>
      </c>
      <c r="B59" s="40" t="s">
        <v>131</v>
      </c>
      <c r="C59" s="41" t="s">
        <v>132</v>
      </c>
      <c r="D59" s="31" t="s">
        <v>128</v>
      </c>
      <c r="E59" s="42" t="s">
        <v>165</v>
      </c>
      <c r="F59" s="43">
        <v>21095.119999999999</v>
      </c>
      <c r="G59" s="43">
        <v>51.12</v>
      </c>
      <c r="H59" s="43">
        <v>2547.84</v>
      </c>
      <c r="I59" s="43">
        <v>266.39999999999998</v>
      </c>
      <c r="J59" s="44">
        <v>1054.76</v>
      </c>
      <c r="K59" s="44">
        <v>2.56</v>
      </c>
      <c r="L59" s="44">
        <v>127.39</v>
      </c>
      <c r="M59" s="44">
        <v>13.32</v>
      </c>
      <c r="N59" s="44">
        <v>5.44</v>
      </c>
      <c r="O59" s="44">
        <v>0.27</v>
      </c>
      <c r="P59" s="44">
        <v>18.8</v>
      </c>
      <c r="Q59" s="44">
        <v>0.94</v>
      </c>
    </row>
    <row r="60" spans="1:17" ht="63" x14ac:dyDescent="0.2">
      <c r="A60" s="39" t="s">
        <v>139</v>
      </c>
      <c r="B60" s="40" t="s">
        <v>135</v>
      </c>
      <c r="C60" s="41" t="s">
        <v>136</v>
      </c>
      <c r="D60" s="31" t="s">
        <v>137</v>
      </c>
      <c r="E60" s="42" t="s">
        <v>551</v>
      </c>
      <c r="F60" s="43">
        <v>1392.95</v>
      </c>
      <c r="G60" s="44"/>
      <c r="H60" s="43">
        <v>60.21</v>
      </c>
      <c r="I60" s="43">
        <v>8.4</v>
      </c>
      <c r="J60" s="44">
        <v>23.68</v>
      </c>
      <c r="K60" s="44"/>
      <c r="L60" s="44">
        <v>1.02</v>
      </c>
      <c r="M60" s="44">
        <v>0.14000000000000001</v>
      </c>
      <c r="N60" s="44"/>
      <c r="O60" s="44"/>
      <c r="P60" s="44">
        <v>0.66</v>
      </c>
      <c r="Q60" s="44">
        <v>0.01</v>
      </c>
    </row>
    <row r="61" spans="1:17" ht="63" x14ac:dyDescent="0.2">
      <c r="A61" s="39" t="s">
        <v>143</v>
      </c>
      <c r="B61" s="40" t="s">
        <v>140</v>
      </c>
      <c r="C61" s="41" t="s">
        <v>141</v>
      </c>
      <c r="D61" s="31" t="s">
        <v>142</v>
      </c>
      <c r="E61" s="42" t="s">
        <v>165</v>
      </c>
      <c r="F61" s="43">
        <v>46609.05</v>
      </c>
      <c r="G61" s="43">
        <v>423.98</v>
      </c>
      <c r="H61" s="43">
        <v>3005.99</v>
      </c>
      <c r="I61" s="43">
        <v>289.06</v>
      </c>
      <c r="J61" s="44">
        <v>2330.4499999999998</v>
      </c>
      <c r="K61" s="44">
        <v>21.2</v>
      </c>
      <c r="L61" s="44">
        <v>150.30000000000001</v>
      </c>
      <c r="M61" s="44">
        <v>14.45</v>
      </c>
      <c r="N61" s="44">
        <v>38.299999999999997</v>
      </c>
      <c r="O61" s="44">
        <v>1.92</v>
      </c>
      <c r="P61" s="44">
        <v>19.079999999999998</v>
      </c>
      <c r="Q61" s="44">
        <v>0.95</v>
      </c>
    </row>
    <row r="62" spans="1:17" ht="63" x14ac:dyDescent="0.2">
      <c r="A62" s="39" t="s">
        <v>146</v>
      </c>
      <c r="B62" s="40" t="s">
        <v>144</v>
      </c>
      <c r="C62" s="41" t="s">
        <v>145</v>
      </c>
      <c r="D62" s="31" t="s">
        <v>142</v>
      </c>
      <c r="E62" s="42" t="s">
        <v>165</v>
      </c>
      <c r="F62" s="43">
        <v>10773.6</v>
      </c>
      <c r="G62" s="43">
        <v>2</v>
      </c>
      <c r="H62" s="43">
        <v>10.84</v>
      </c>
      <c r="I62" s="44"/>
      <c r="J62" s="44">
        <v>538.67999999999995</v>
      </c>
      <c r="K62" s="44">
        <v>0.1</v>
      </c>
      <c r="L62" s="44">
        <v>0.54</v>
      </c>
      <c r="M62" s="44"/>
      <c r="N62" s="44">
        <v>0.18</v>
      </c>
      <c r="O62" s="44">
        <v>0.01</v>
      </c>
      <c r="P62" s="44"/>
      <c r="Q62" s="44"/>
    </row>
    <row r="63" spans="1:17" ht="63" x14ac:dyDescent="0.2">
      <c r="A63" s="39" t="s">
        <v>147</v>
      </c>
      <c r="B63" s="40" t="s">
        <v>135</v>
      </c>
      <c r="C63" s="41" t="s">
        <v>136</v>
      </c>
      <c r="D63" s="31" t="s">
        <v>137</v>
      </c>
      <c r="E63" s="42" t="s">
        <v>551</v>
      </c>
      <c r="F63" s="43">
        <v>1392.95</v>
      </c>
      <c r="G63" s="44"/>
      <c r="H63" s="43">
        <v>60.21</v>
      </c>
      <c r="I63" s="43">
        <v>8.4</v>
      </c>
      <c r="J63" s="44">
        <v>23.68</v>
      </c>
      <c r="K63" s="44"/>
      <c r="L63" s="44">
        <v>1.02</v>
      </c>
      <c r="M63" s="44">
        <v>0.14000000000000001</v>
      </c>
      <c r="N63" s="44"/>
      <c r="O63" s="44"/>
      <c r="P63" s="44">
        <v>0.66</v>
      </c>
      <c r="Q63" s="44">
        <v>0.01</v>
      </c>
    </row>
    <row r="64" spans="1:17" ht="63" x14ac:dyDescent="0.2">
      <c r="A64" s="39" t="s">
        <v>150</v>
      </c>
      <c r="B64" s="40" t="s">
        <v>148</v>
      </c>
      <c r="C64" s="41" t="s">
        <v>149</v>
      </c>
      <c r="D64" s="31" t="s">
        <v>142</v>
      </c>
      <c r="E64" s="42" t="s">
        <v>165</v>
      </c>
      <c r="F64" s="43">
        <v>48622.38</v>
      </c>
      <c r="G64" s="43">
        <v>423.98</v>
      </c>
      <c r="H64" s="43">
        <v>3005.99</v>
      </c>
      <c r="I64" s="43">
        <v>289.06</v>
      </c>
      <c r="J64" s="44">
        <v>2431.12</v>
      </c>
      <c r="K64" s="44">
        <v>21.2</v>
      </c>
      <c r="L64" s="44">
        <v>150.30000000000001</v>
      </c>
      <c r="M64" s="44">
        <v>14.45</v>
      </c>
      <c r="N64" s="44">
        <v>38.299999999999997</v>
      </c>
      <c r="O64" s="44">
        <v>1.92</v>
      </c>
      <c r="P64" s="44">
        <v>19.079999999999998</v>
      </c>
      <c r="Q64" s="44">
        <v>0.95</v>
      </c>
    </row>
    <row r="65" spans="1:17" ht="63" x14ac:dyDescent="0.2">
      <c r="A65" s="39" t="s">
        <v>153</v>
      </c>
      <c r="B65" s="40" t="s">
        <v>151</v>
      </c>
      <c r="C65" s="41" t="s">
        <v>152</v>
      </c>
      <c r="D65" s="31" t="s">
        <v>142</v>
      </c>
      <c r="E65" s="42" t="s">
        <v>165</v>
      </c>
      <c r="F65" s="43">
        <v>11278.44</v>
      </c>
      <c r="G65" s="43">
        <v>2</v>
      </c>
      <c r="H65" s="43">
        <v>11.48</v>
      </c>
      <c r="I65" s="44"/>
      <c r="J65" s="44">
        <v>563.91999999999996</v>
      </c>
      <c r="K65" s="44">
        <v>0.1</v>
      </c>
      <c r="L65" s="44">
        <v>0.56999999999999995</v>
      </c>
      <c r="M65" s="44"/>
      <c r="N65" s="44">
        <v>0.18</v>
      </c>
      <c r="O65" s="44">
        <v>0.01</v>
      </c>
      <c r="P65" s="44"/>
      <c r="Q65" s="44"/>
    </row>
    <row r="66" spans="1:17" ht="63" x14ac:dyDescent="0.2">
      <c r="A66" s="39" t="s">
        <v>158</v>
      </c>
      <c r="B66" s="40" t="s">
        <v>154</v>
      </c>
      <c r="C66" s="41" t="s">
        <v>155</v>
      </c>
      <c r="D66" s="31" t="s">
        <v>156</v>
      </c>
      <c r="E66" s="42" t="s">
        <v>157</v>
      </c>
      <c r="F66" s="43">
        <v>3665.15</v>
      </c>
      <c r="G66" s="43">
        <v>320.63</v>
      </c>
      <c r="H66" s="43">
        <v>8.67</v>
      </c>
      <c r="I66" s="43">
        <v>1.04</v>
      </c>
      <c r="J66" s="44">
        <v>183.26</v>
      </c>
      <c r="K66" s="44">
        <v>16.03</v>
      </c>
      <c r="L66" s="44">
        <v>0.43</v>
      </c>
      <c r="M66" s="44">
        <v>0.05</v>
      </c>
      <c r="N66" s="44">
        <v>35.08</v>
      </c>
      <c r="O66" s="44">
        <v>1.75</v>
      </c>
      <c r="P66" s="44">
        <v>7.0000000000000007E-2</v>
      </c>
      <c r="Q66" s="44"/>
    </row>
    <row r="67" spans="1:17" ht="63" x14ac:dyDescent="0.2">
      <c r="A67" s="39" t="s">
        <v>162</v>
      </c>
      <c r="B67" s="40" t="s">
        <v>159</v>
      </c>
      <c r="C67" s="41" t="s">
        <v>160</v>
      </c>
      <c r="D67" s="31" t="s">
        <v>156</v>
      </c>
      <c r="E67" s="42" t="s">
        <v>161</v>
      </c>
      <c r="F67" s="43">
        <v>1161.95</v>
      </c>
      <c r="G67" s="43">
        <v>50</v>
      </c>
      <c r="H67" s="44"/>
      <c r="I67" s="44"/>
      <c r="J67" s="44">
        <v>-58.1</v>
      </c>
      <c r="K67" s="44">
        <v>-2.5</v>
      </c>
      <c r="L67" s="44"/>
      <c r="M67" s="44"/>
      <c r="N67" s="44">
        <v>5.47</v>
      </c>
      <c r="O67" s="44">
        <v>-0.27</v>
      </c>
      <c r="P67" s="44"/>
      <c r="Q67" s="44"/>
    </row>
    <row r="68" spans="1:17" ht="63" x14ac:dyDescent="0.2">
      <c r="A68" s="39" t="s">
        <v>353</v>
      </c>
      <c r="B68" s="40" t="s">
        <v>163</v>
      </c>
      <c r="C68" s="41" t="s">
        <v>164</v>
      </c>
      <c r="D68" s="31" t="s">
        <v>156</v>
      </c>
      <c r="E68" s="42" t="s">
        <v>165</v>
      </c>
      <c r="F68" s="43">
        <v>1545.26</v>
      </c>
      <c r="G68" s="43">
        <v>58.28</v>
      </c>
      <c r="H68" s="43">
        <v>438.18</v>
      </c>
      <c r="I68" s="43">
        <v>34.94</v>
      </c>
      <c r="J68" s="44">
        <v>77.260000000000005</v>
      </c>
      <c r="K68" s="44">
        <v>2.91</v>
      </c>
      <c r="L68" s="44">
        <v>21.91</v>
      </c>
      <c r="M68" s="44">
        <v>1.75</v>
      </c>
      <c r="N68" s="44">
        <v>5.99</v>
      </c>
      <c r="O68" s="44">
        <v>0.3</v>
      </c>
      <c r="P68" s="44">
        <v>2.74</v>
      </c>
      <c r="Q68" s="44">
        <v>0.14000000000000001</v>
      </c>
    </row>
    <row r="69" spans="1:17" ht="15" x14ac:dyDescent="0.2">
      <c r="A69" s="130" t="s">
        <v>166</v>
      </c>
      <c r="B69" s="131"/>
      <c r="C69" s="131"/>
      <c r="D69" s="131"/>
      <c r="E69" s="131"/>
      <c r="F69" s="131"/>
      <c r="G69" s="131"/>
      <c r="H69" s="131"/>
      <c r="I69" s="131"/>
      <c r="J69" s="43">
        <v>214019.26</v>
      </c>
      <c r="K69" s="43">
        <v>32567.37</v>
      </c>
      <c r="L69" s="43">
        <v>59331.67</v>
      </c>
      <c r="M69" s="43">
        <v>4103.8900000000003</v>
      </c>
      <c r="N69" s="44"/>
      <c r="O69" s="43">
        <v>3352.12</v>
      </c>
      <c r="P69" s="44"/>
      <c r="Q69" s="43">
        <v>274.35000000000002</v>
      </c>
    </row>
    <row r="70" spans="1:17" ht="15" x14ac:dyDescent="0.2">
      <c r="A70" s="130" t="s">
        <v>167</v>
      </c>
      <c r="B70" s="131"/>
      <c r="C70" s="131"/>
      <c r="D70" s="131"/>
      <c r="E70" s="131"/>
      <c r="F70" s="131"/>
      <c r="G70" s="131"/>
      <c r="H70" s="131"/>
      <c r="I70" s="131"/>
      <c r="J70" s="43">
        <v>232355.65</v>
      </c>
      <c r="K70" s="43">
        <v>39080.85</v>
      </c>
      <c r="L70" s="43">
        <v>71154.58</v>
      </c>
      <c r="M70" s="43">
        <v>4924.67</v>
      </c>
      <c r="N70" s="44"/>
      <c r="O70" s="43">
        <v>4022.55</v>
      </c>
      <c r="P70" s="44"/>
      <c r="Q70" s="43">
        <v>329.23</v>
      </c>
    </row>
    <row r="71" spans="1:17" ht="15" x14ac:dyDescent="0.2">
      <c r="A71" s="130" t="s">
        <v>168</v>
      </c>
      <c r="B71" s="131"/>
      <c r="C71" s="131"/>
      <c r="D71" s="131"/>
      <c r="E71" s="131"/>
      <c r="F71" s="131"/>
      <c r="G71" s="131"/>
      <c r="H71" s="131"/>
      <c r="I71" s="131"/>
      <c r="J71" s="43">
        <v>1923707.64</v>
      </c>
      <c r="K71" s="43">
        <v>739407.5</v>
      </c>
      <c r="L71" s="43">
        <v>471339.29</v>
      </c>
      <c r="M71" s="43">
        <v>93174.77</v>
      </c>
      <c r="N71" s="44"/>
      <c r="O71" s="43">
        <v>4022.55</v>
      </c>
      <c r="P71" s="44"/>
      <c r="Q71" s="43">
        <v>329.23</v>
      </c>
    </row>
    <row r="72" spans="1:17" ht="15" x14ac:dyDescent="0.2">
      <c r="A72" s="130" t="s">
        <v>169</v>
      </c>
      <c r="B72" s="131"/>
      <c r="C72" s="131"/>
      <c r="D72" s="131"/>
      <c r="E72" s="131"/>
      <c r="F72" s="131"/>
      <c r="G72" s="131"/>
      <c r="H72" s="131"/>
      <c r="I72" s="131"/>
      <c r="J72" s="43">
        <v>613691.63</v>
      </c>
      <c r="K72" s="44"/>
      <c r="L72" s="44"/>
      <c r="M72" s="44"/>
      <c r="N72" s="44"/>
      <c r="O72" s="44"/>
      <c r="P72" s="44"/>
      <c r="Q72" s="44"/>
    </row>
    <row r="73" spans="1:17" ht="15" x14ac:dyDescent="0.2">
      <c r="A73" s="130" t="s">
        <v>170</v>
      </c>
      <c r="B73" s="131"/>
      <c r="C73" s="131"/>
      <c r="D73" s="131"/>
      <c r="E73" s="131"/>
      <c r="F73" s="131"/>
      <c r="G73" s="131"/>
      <c r="H73" s="131"/>
      <c r="I73" s="131"/>
      <c r="J73" s="43">
        <v>351630.77</v>
      </c>
      <c r="K73" s="44"/>
      <c r="L73" s="44"/>
      <c r="M73" s="44"/>
      <c r="N73" s="44"/>
      <c r="O73" s="44"/>
      <c r="P73" s="44"/>
      <c r="Q73" s="44"/>
    </row>
    <row r="74" spans="1:17" ht="15" x14ac:dyDescent="0.2">
      <c r="A74" s="132" t="s">
        <v>171</v>
      </c>
      <c r="B74" s="131"/>
      <c r="C74" s="131"/>
      <c r="D74" s="131"/>
      <c r="E74" s="131"/>
      <c r="F74" s="131"/>
      <c r="G74" s="131"/>
      <c r="H74" s="131"/>
      <c r="I74" s="131"/>
      <c r="J74" s="44"/>
      <c r="K74" s="44"/>
      <c r="L74" s="44"/>
      <c r="M74" s="44"/>
      <c r="N74" s="44"/>
      <c r="O74" s="44"/>
      <c r="P74" s="44"/>
      <c r="Q74" s="44"/>
    </row>
    <row r="75" spans="1:17" ht="15" x14ac:dyDescent="0.2">
      <c r="A75" s="130" t="s">
        <v>172</v>
      </c>
      <c r="B75" s="131"/>
      <c r="C75" s="131"/>
      <c r="D75" s="131"/>
      <c r="E75" s="131"/>
      <c r="F75" s="131"/>
      <c r="G75" s="131"/>
      <c r="H75" s="131"/>
      <c r="I75" s="131"/>
      <c r="J75" s="44"/>
      <c r="K75" s="44"/>
      <c r="L75" s="44"/>
      <c r="M75" s="44"/>
      <c r="N75" s="44"/>
      <c r="O75" s="44"/>
      <c r="P75" s="44"/>
      <c r="Q75" s="44"/>
    </row>
    <row r="76" spans="1:17" ht="15" x14ac:dyDescent="0.2">
      <c r="A76" s="130" t="s">
        <v>173</v>
      </c>
      <c r="B76" s="131"/>
      <c r="C76" s="131"/>
      <c r="D76" s="131"/>
      <c r="E76" s="131"/>
      <c r="F76" s="131"/>
      <c r="G76" s="131"/>
      <c r="H76" s="131"/>
      <c r="I76" s="131"/>
      <c r="J76" s="44"/>
      <c r="K76" s="44"/>
      <c r="L76" s="44"/>
      <c r="M76" s="44"/>
      <c r="N76" s="44"/>
      <c r="O76" s="44"/>
      <c r="P76" s="44"/>
      <c r="Q76" s="44"/>
    </row>
    <row r="77" spans="1:17" ht="15" x14ac:dyDescent="0.2">
      <c r="A77" s="130" t="s">
        <v>174</v>
      </c>
      <c r="B77" s="131"/>
      <c r="C77" s="131"/>
      <c r="D77" s="131"/>
      <c r="E77" s="131"/>
      <c r="F77" s="131"/>
      <c r="G77" s="131"/>
      <c r="H77" s="131"/>
      <c r="I77" s="131"/>
      <c r="J77" s="43">
        <v>736.99</v>
      </c>
      <c r="K77" s="43">
        <v>184.1</v>
      </c>
      <c r="L77" s="43">
        <v>552.89</v>
      </c>
      <c r="M77" s="43">
        <v>33.729999999999997</v>
      </c>
      <c r="N77" s="44"/>
      <c r="O77" s="43">
        <v>19</v>
      </c>
      <c r="P77" s="44"/>
      <c r="Q77" s="43">
        <v>3.01</v>
      </c>
    </row>
    <row r="78" spans="1:17" ht="26.1" customHeight="1" x14ac:dyDescent="0.2">
      <c r="A78" s="130" t="s">
        <v>175</v>
      </c>
      <c r="B78" s="131"/>
      <c r="C78" s="131"/>
      <c r="D78" s="131"/>
      <c r="E78" s="131"/>
      <c r="F78" s="131"/>
      <c r="G78" s="131"/>
      <c r="H78" s="131"/>
      <c r="I78" s="131"/>
      <c r="J78" s="43">
        <v>884.39</v>
      </c>
      <c r="K78" s="43">
        <v>220.92</v>
      </c>
      <c r="L78" s="43">
        <v>663.47</v>
      </c>
      <c r="M78" s="43">
        <v>40.479999999999997</v>
      </c>
      <c r="N78" s="44"/>
      <c r="O78" s="43">
        <v>22.8</v>
      </c>
      <c r="P78" s="44"/>
      <c r="Q78" s="43">
        <v>3.61</v>
      </c>
    </row>
    <row r="79" spans="1:17" ht="26.1" customHeight="1" x14ac:dyDescent="0.2">
      <c r="A79" s="130" t="s">
        <v>176</v>
      </c>
      <c r="B79" s="131"/>
      <c r="C79" s="131"/>
      <c r="D79" s="131"/>
      <c r="E79" s="131"/>
      <c r="F79" s="131"/>
      <c r="G79" s="131"/>
      <c r="H79" s="131"/>
      <c r="I79" s="131"/>
      <c r="J79" s="43">
        <v>8558.7099999999991</v>
      </c>
      <c r="K79" s="43">
        <v>4179.8100000000004</v>
      </c>
      <c r="L79" s="43">
        <v>4378.8999999999996</v>
      </c>
      <c r="M79" s="43">
        <v>765.88</v>
      </c>
      <c r="N79" s="44"/>
      <c r="O79" s="43">
        <v>22.8</v>
      </c>
      <c r="P79" s="44"/>
      <c r="Q79" s="43">
        <v>3.61</v>
      </c>
    </row>
    <row r="80" spans="1:17" ht="15" x14ac:dyDescent="0.2">
      <c r="A80" s="130" t="s">
        <v>552</v>
      </c>
      <c r="B80" s="131"/>
      <c r="C80" s="131"/>
      <c r="D80" s="131"/>
      <c r="E80" s="131"/>
      <c r="F80" s="131"/>
      <c r="G80" s="131"/>
      <c r="H80" s="131"/>
      <c r="I80" s="131"/>
      <c r="J80" s="43">
        <v>4352.21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130" t="s">
        <v>553</v>
      </c>
      <c r="B81" s="131"/>
      <c r="C81" s="131"/>
      <c r="D81" s="131"/>
      <c r="E81" s="131"/>
      <c r="F81" s="131"/>
      <c r="G81" s="131"/>
      <c r="H81" s="131"/>
      <c r="I81" s="131"/>
      <c r="J81" s="43">
        <v>2373.9299999999998</v>
      </c>
      <c r="K81" s="44"/>
      <c r="L81" s="44"/>
      <c r="M81" s="44"/>
      <c r="N81" s="44"/>
      <c r="O81" s="44"/>
      <c r="P81" s="44"/>
      <c r="Q81" s="44"/>
    </row>
    <row r="82" spans="1:17" ht="15" x14ac:dyDescent="0.2">
      <c r="A82" s="130" t="s">
        <v>179</v>
      </c>
      <c r="B82" s="131"/>
      <c r="C82" s="131"/>
      <c r="D82" s="131"/>
      <c r="E82" s="131"/>
      <c r="F82" s="131"/>
      <c r="G82" s="131"/>
      <c r="H82" s="131"/>
      <c r="I82" s="131"/>
      <c r="J82" s="43">
        <v>15284.85</v>
      </c>
      <c r="K82" s="44"/>
      <c r="L82" s="44"/>
      <c r="M82" s="44"/>
      <c r="N82" s="44"/>
      <c r="O82" s="43">
        <v>22.8</v>
      </c>
      <c r="P82" s="44"/>
      <c r="Q82" s="43">
        <v>3.61</v>
      </c>
    </row>
    <row r="83" spans="1:17" ht="15" x14ac:dyDescent="0.2">
      <c r="A83" s="130" t="s">
        <v>180</v>
      </c>
      <c r="B83" s="131"/>
      <c r="C83" s="131"/>
      <c r="D83" s="131"/>
      <c r="E83" s="131"/>
      <c r="F83" s="131"/>
      <c r="G83" s="131"/>
      <c r="H83" s="131"/>
      <c r="I83" s="131"/>
      <c r="J83" s="44"/>
      <c r="K83" s="44"/>
      <c r="L83" s="44"/>
      <c r="M83" s="44"/>
      <c r="N83" s="44"/>
      <c r="O83" s="44"/>
      <c r="P83" s="44"/>
      <c r="Q83" s="44"/>
    </row>
    <row r="84" spans="1:17" ht="15" x14ac:dyDescent="0.2">
      <c r="A84" s="130" t="s">
        <v>181</v>
      </c>
      <c r="B84" s="131"/>
      <c r="C84" s="131"/>
      <c r="D84" s="131"/>
      <c r="E84" s="131"/>
      <c r="F84" s="131"/>
      <c r="G84" s="131"/>
      <c r="H84" s="131"/>
      <c r="I84" s="131"/>
      <c r="J84" s="43">
        <v>52.16</v>
      </c>
      <c r="K84" s="44"/>
      <c r="L84" s="43">
        <v>52.16</v>
      </c>
      <c r="M84" s="44"/>
      <c r="N84" s="44"/>
      <c r="O84" s="44"/>
      <c r="P84" s="44"/>
      <c r="Q84" s="44"/>
    </row>
    <row r="85" spans="1:17" ht="26.1" customHeight="1" x14ac:dyDescent="0.2">
      <c r="A85" s="130" t="s">
        <v>182</v>
      </c>
      <c r="B85" s="131"/>
      <c r="C85" s="131"/>
      <c r="D85" s="131"/>
      <c r="E85" s="131"/>
      <c r="F85" s="131"/>
      <c r="G85" s="131"/>
      <c r="H85" s="131"/>
      <c r="I85" s="131"/>
      <c r="J85" s="43">
        <v>614.44000000000005</v>
      </c>
      <c r="K85" s="44"/>
      <c r="L85" s="43">
        <v>614.44000000000005</v>
      </c>
      <c r="M85" s="44"/>
      <c r="N85" s="44"/>
      <c r="O85" s="44"/>
      <c r="P85" s="44"/>
      <c r="Q85" s="44"/>
    </row>
    <row r="86" spans="1:17" ht="15" x14ac:dyDescent="0.2">
      <c r="A86" s="130" t="s">
        <v>183</v>
      </c>
      <c r="B86" s="131"/>
      <c r="C86" s="131"/>
      <c r="D86" s="131"/>
      <c r="E86" s="131"/>
      <c r="F86" s="131"/>
      <c r="G86" s="131"/>
      <c r="H86" s="131"/>
      <c r="I86" s="131"/>
      <c r="J86" s="44"/>
      <c r="K86" s="44"/>
      <c r="L86" s="44"/>
      <c r="M86" s="44"/>
      <c r="N86" s="44"/>
      <c r="O86" s="44"/>
      <c r="P86" s="44"/>
      <c r="Q86" s="44"/>
    </row>
    <row r="87" spans="1:17" ht="15" x14ac:dyDescent="0.2">
      <c r="A87" s="130" t="s">
        <v>184</v>
      </c>
      <c r="B87" s="131"/>
      <c r="C87" s="131"/>
      <c r="D87" s="131"/>
      <c r="E87" s="131"/>
      <c r="F87" s="131"/>
      <c r="G87" s="131"/>
      <c r="H87" s="131"/>
      <c r="I87" s="131"/>
      <c r="J87" s="43">
        <v>165.02</v>
      </c>
      <c r="K87" s="44"/>
      <c r="L87" s="43">
        <v>165.02</v>
      </c>
      <c r="M87" s="44"/>
      <c r="N87" s="44"/>
      <c r="O87" s="44"/>
      <c r="P87" s="44"/>
      <c r="Q87" s="44"/>
    </row>
    <row r="88" spans="1:17" ht="26.1" customHeight="1" x14ac:dyDescent="0.2">
      <c r="A88" s="130" t="s">
        <v>185</v>
      </c>
      <c r="B88" s="131"/>
      <c r="C88" s="131"/>
      <c r="D88" s="131"/>
      <c r="E88" s="131"/>
      <c r="F88" s="131"/>
      <c r="G88" s="131"/>
      <c r="H88" s="131"/>
      <c r="I88" s="131"/>
      <c r="J88" s="43">
        <v>2538.0100000000002</v>
      </c>
      <c r="K88" s="44"/>
      <c r="L88" s="43">
        <v>2538.0100000000002</v>
      </c>
      <c r="M88" s="44"/>
      <c r="N88" s="44"/>
      <c r="O88" s="44"/>
      <c r="P88" s="44"/>
      <c r="Q88" s="44"/>
    </row>
    <row r="89" spans="1:17" ht="15" x14ac:dyDescent="0.2">
      <c r="A89" s="130" t="s">
        <v>186</v>
      </c>
      <c r="B89" s="131"/>
      <c r="C89" s="131"/>
      <c r="D89" s="131"/>
      <c r="E89" s="131"/>
      <c r="F89" s="131"/>
      <c r="G89" s="131"/>
      <c r="H89" s="131"/>
      <c r="I89" s="131"/>
      <c r="J89" s="44"/>
      <c r="K89" s="44"/>
      <c r="L89" s="44"/>
      <c r="M89" s="44"/>
      <c r="N89" s="44"/>
      <c r="O89" s="44"/>
      <c r="P89" s="44"/>
      <c r="Q89" s="44"/>
    </row>
    <row r="90" spans="1:17" ht="15" x14ac:dyDescent="0.2">
      <c r="A90" s="130" t="s">
        <v>187</v>
      </c>
      <c r="B90" s="131"/>
      <c r="C90" s="131"/>
      <c r="D90" s="131"/>
      <c r="E90" s="131"/>
      <c r="F90" s="131"/>
      <c r="G90" s="131"/>
      <c r="H90" s="131"/>
      <c r="I90" s="131"/>
      <c r="J90" s="43">
        <v>26446.080000000002</v>
      </c>
      <c r="K90" s="43">
        <v>26446.080000000002</v>
      </c>
      <c r="L90" s="44"/>
      <c r="M90" s="44"/>
      <c r="N90" s="44"/>
      <c r="O90" s="43">
        <v>2799</v>
      </c>
      <c r="P90" s="44"/>
      <c r="Q90" s="44"/>
    </row>
    <row r="91" spans="1:17" ht="26.1" customHeight="1" x14ac:dyDescent="0.2">
      <c r="A91" s="130" t="s">
        <v>175</v>
      </c>
      <c r="B91" s="131"/>
      <c r="C91" s="131"/>
      <c r="D91" s="131"/>
      <c r="E91" s="131"/>
      <c r="F91" s="131"/>
      <c r="G91" s="131"/>
      <c r="H91" s="131"/>
      <c r="I91" s="131"/>
      <c r="J91" s="43">
        <v>31735.3</v>
      </c>
      <c r="K91" s="43">
        <v>31735.3</v>
      </c>
      <c r="L91" s="44"/>
      <c r="M91" s="44"/>
      <c r="N91" s="44"/>
      <c r="O91" s="43">
        <v>3358.8</v>
      </c>
      <c r="P91" s="44"/>
      <c r="Q91" s="44"/>
    </row>
    <row r="92" spans="1:17" ht="26.1" customHeight="1" x14ac:dyDescent="0.2">
      <c r="A92" s="130" t="s">
        <v>176</v>
      </c>
      <c r="B92" s="131"/>
      <c r="C92" s="131"/>
      <c r="D92" s="131"/>
      <c r="E92" s="131"/>
      <c r="F92" s="131"/>
      <c r="G92" s="131"/>
      <c r="H92" s="131"/>
      <c r="I92" s="131"/>
      <c r="J92" s="43">
        <v>600431.88</v>
      </c>
      <c r="K92" s="43">
        <v>600431.88</v>
      </c>
      <c r="L92" s="44"/>
      <c r="M92" s="44"/>
      <c r="N92" s="44"/>
      <c r="O92" s="43">
        <v>3358.8</v>
      </c>
      <c r="P92" s="44"/>
      <c r="Q92" s="44"/>
    </row>
    <row r="93" spans="1:17" ht="15" x14ac:dyDescent="0.2">
      <c r="A93" s="130" t="s">
        <v>554</v>
      </c>
      <c r="B93" s="131"/>
      <c r="C93" s="131"/>
      <c r="D93" s="131"/>
      <c r="E93" s="131"/>
      <c r="F93" s="131"/>
      <c r="G93" s="131"/>
      <c r="H93" s="131"/>
      <c r="I93" s="131"/>
      <c r="J93" s="43">
        <v>408293.68</v>
      </c>
      <c r="K93" s="44"/>
      <c r="L93" s="44"/>
      <c r="M93" s="44"/>
      <c r="N93" s="44"/>
      <c r="O93" s="44"/>
      <c r="P93" s="44"/>
      <c r="Q93" s="44"/>
    </row>
    <row r="94" spans="1:17" ht="15" x14ac:dyDescent="0.2">
      <c r="A94" s="130" t="s">
        <v>555</v>
      </c>
      <c r="B94" s="131"/>
      <c r="C94" s="131"/>
      <c r="D94" s="131"/>
      <c r="E94" s="131"/>
      <c r="F94" s="131"/>
      <c r="G94" s="131"/>
      <c r="H94" s="131"/>
      <c r="I94" s="131"/>
      <c r="J94" s="43">
        <v>216155.48</v>
      </c>
      <c r="K94" s="44"/>
      <c r="L94" s="44"/>
      <c r="M94" s="44"/>
      <c r="N94" s="44"/>
      <c r="O94" s="44"/>
      <c r="P94" s="44"/>
      <c r="Q94" s="44"/>
    </row>
    <row r="95" spans="1:17" ht="15" x14ac:dyDescent="0.2">
      <c r="A95" s="130" t="s">
        <v>179</v>
      </c>
      <c r="B95" s="131"/>
      <c r="C95" s="131"/>
      <c r="D95" s="131"/>
      <c r="E95" s="131"/>
      <c r="F95" s="131"/>
      <c r="G95" s="131"/>
      <c r="H95" s="131"/>
      <c r="I95" s="131"/>
      <c r="J95" s="43">
        <v>1224881.04</v>
      </c>
      <c r="K95" s="44"/>
      <c r="L95" s="44"/>
      <c r="M95" s="44"/>
      <c r="N95" s="44"/>
      <c r="O95" s="43">
        <v>3358.8</v>
      </c>
      <c r="P95" s="44"/>
      <c r="Q95" s="44"/>
    </row>
    <row r="96" spans="1:17" ht="15" x14ac:dyDescent="0.2">
      <c r="A96" s="130" t="s">
        <v>190</v>
      </c>
      <c r="B96" s="131"/>
      <c r="C96" s="131"/>
      <c r="D96" s="131"/>
      <c r="E96" s="131"/>
      <c r="F96" s="131"/>
      <c r="G96" s="131"/>
      <c r="H96" s="131"/>
      <c r="I96" s="131"/>
      <c r="J96" s="44"/>
      <c r="K96" s="44"/>
      <c r="L96" s="44"/>
      <c r="M96" s="44"/>
      <c r="N96" s="44"/>
      <c r="O96" s="44"/>
      <c r="P96" s="44"/>
      <c r="Q96" s="44"/>
    </row>
    <row r="97" spans="1:17" ht="15" x14ac:dyDescent="0.2">
      <c r="A97" s="130" t="s">
        <v>191</v>
      </c>
      <c r="B97" s="131"/>
      <c r="C97" s="131"/>
      <c r="D97" s="131"/>
      <c r="E97" s="131"/>
      <c r="F97" s="131"/>
      <c r="G97" s="131"/>
      <c r="H97" s="131"/>
      <c r="I97" s="131"/>
      <c r="J97" s="43">
        <v>9447.5300000000007</v>
      </c>
      <c r="K97" s="43">
        <v>965.79</v>
      </c>
      <c r="L97" s="43">
        <v>5019.9399999999996</v>
      </c>
      <c r="M97" s="43">
        <v>1392.43</v>
      </c>
      <c r="N97" s="44"/>
      <c r="O97" s="43">
        <v>86</v>
      </c>
      <c r="P97" s="44"/>
      <c r="Q97" s="43">
        <v>84.08</v>
      </c>
    </row>
    <row r="98" spans="1:17" ht="26.1" customHeight="1" x14ac:dyDescent="0.2">
      <c r="A98" s="130" t="s">
        <v>175</v>
      </c>
      <c r="B98" s="131"/>
      <c r="C98" s="131"/>
      <c r="D98" s="131"/>
      <c r="E98" s="131"/>
      <c r="F98" s="131"/>
      <c r="G98" s="131"/>
      <c r="H98" s="131"/>
      <c r="I98" s="131"/>
      <c r="J98" s="43">
        <v>10644.68</v>
      </c>
      <c r="K98" s="43">
        <v>1158.95</v>
      </c>
      <c r="L98" s="43">
        <v>6023.93</v>
      </c>
      <c r="M98" s="43">
        <v>1670.92</v>
      </c>
      <c r="N98" s="44"/>
      <c r="O98" s="43">
        <v>103.2</v>
      </c>
      <c r="P98" s="44"/>
      <c r="Q98" s="43">
        <v>100.9</v>
      </c>
    </row>
    <row r="99" spans="1:17" ht="26.1" customHeight="1" x14ac:dyDescent="0.2">
      <c r="A99" s="130" t="s">
        <v>176</v>
      </c>
      <c r="B99" s="131"/>
      <c r="C99" s="131"/>
      <c r="D99" s="131"/>
      <c r="E99" s="131"/>
      <c r="F99" s="131"/>
      <c r="G99" s="131"/>
      <c r="H99" s="131"/>
      <c r="I99" s="131"/>
      <c r="J99" s="43">
        <v>71032.13</v>
      </c>
      <c r="K99" s="43">
        <v>21927.33</v>
      </c>
      <c r="L99" s="43">
        <v>39757.94</v>
      </c>
      <c r="M99" s="43">
        <v>31613.81</v>
      </c>
      <c r="N99" s="44"/>
      <c r="O99" s="43">
        <v>103.2</v>
      </c>
      <c r="P99" s="44"/>
      <c r="Q99" s="43">
        <v>100.9</v>
      </c>
    </row>
    <row r="100" spans="1:17" ht="15" x14ac:dyDescent="0.2">
      <c r="A100" s="130" t="s">
        <v>192</v>
      </c>
      <c r="B100" s="131"/>
      <c r="C100" s="131"/>
      <c r="D100" s="131"/>
      <c r="E100" s="131"/>
      <c r="F100" s="131"/>
      <c r="G100" s="131"/>
      <c r="H100" s="131"/>
      <c r="I100" s="131"/>
      <c r="J100" s="43">
        <v>59430.67</v>
      </c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130" t="s">
        <v>193</v>
      </c>
      <c r="B101" s="131"/>
      <c r="C101" s="131"/>
      <c r="D101" s="131"/>
      <c r="E101" s="131"/>
      <c r="F101" s="131"/>
      <c r="G101" s="131"/>
      <c r="H101" s="131"/>
      <c r="I101" s="131"/>
      <c r="J101" s="43">
        <v>38014.21</v>
      </c>
      <c r="K101" s="44"/>
      <c r="L101" s="44"/>
      <c r="M101" s="44"/>
      <c r="N101" s="44"/>
      <c r="O101" s="44"/>
      <c r="P101" s="44"/>
      <c r="Q101" s="44"/>
    </row>
    <row r="102" spans="1:17" ht="15" x14ac:dyDescent="0.2">
      <c r="A102" s="130" t="s">
        <v>179</v>
      </c>
      <c r="B102" s="131"/>
      <c r="C102" s="131"/>
      <c r="D102" s="131"/>
      <c r="E102" s="131"/>
      <c r="F102" s="131"/>
      <c r="G102" s="131"/>
      <c r="H102" s="131"/>
      <c r="I102" s="131"/>
      <c r="J102" s="43">
        <v>168477.01</v>
      </c>
      <c r="K102" s="44"/>
      <c r="L102" s="44"/>
      <c r="M102" s="44"/>
      <c r="N102" s="44"/>
      <c r="O102" s="43">
        <v>103.2</v>
      </c>
      <c r="P102" s="44"/>
      <c r="Q102" s="43">
        <v>100.9</v>
      </c>
    </row>
    <row r="103" spans="1:17" ht="15" x14ac:dyDescent="0.2">
      <c r="A103" s="130" t="s">
        <v>194</v>
      </c>
      <c r="B103" s="131"/>
      <c r="C103" s="131"/>
      <c r="D103" s="131"/>
      <c r="E103" s="131"/>
      <c r="F103" s="131"/>
      <c r="G103" s="131"/>
      <c r="H103" s="131"/>
      <c r="I103" s="131"/>
      <c r="J103" s="44"/>
      <c r="K103" s="44"/>
      <c r="L103" s="44"/>
      <c r="M103" s="44"/>
      <c r="N103" s="44"/>
      <c r="O103" s="44"/>
      <c r="P103" s="44"/>
      <c r="Q103" s="44"/>
    </row>
    <row r="104" spans="1:17" ht="15" x14ac:dyDescent="0.2">
      <c r="A104" s="130" t="s">
        <v>556</v>
      </c>
      <c r="B104" s="131"/>
      <c r="C104" s="131"/>
      <c r="D104" s="131"/>
      <c r="E104" s="131"/>
      <c r="F104" s="131"/>
      <c r="G104" s="131"/>
      <c r="H104" s="131"/>
      <c r="I104" s="131"/>
      <c r="J104" s="43">
        <v>81888.09</v>
      </c>
      <c r="K104" s="44"/>
      <c r="L104" s="44"/>
      <c r="M104" s="44"/>
      <c r="N104" s="44"/>
      <c r="O104" s="44"/>
      <c r="P104" s="44"/>
      <c r="Q104" s="44"/>
    </row>
    <row r="105" spans="1:17" ht="26.1" customHeight="1" x14ac:dyDescent="0.2">
      <c r="A105" s="130" t="s">
        <v>175</v>
      </c>
      <c r="B105" s="131"/>
      <c r="C105" s="131"/>
      <c r="D105" s="131"/>
      <c r="E105" s="131"/>
      <c r="F105" s="131"/>
      <c r="G105" s="131"/>
      <c r="H105" s="131"/>
      <c r="I105" s="131"/>
      <c r="J105" s="43">
        <v>81888.09</v>
      </c>
      <c r="K105" s="44"/>
      <c r="L105" s="44"/>
      <c r="M105" s="44"/>
      <c r="N105" s="44"/>
      <c r="O105" s="44"/>
      <c r="P105" s="44"/>
      <c r="Q105" s="44"/>
    </row>
    <row r="106" spans="1:17" ht="26.1" customHeight="1" x14ac:dyDescent="0.2">
      <c r="A106" s="130" t="s">
        <v>182</v>
      </c>
      <c r="B106" s="131"/>
      <c r="C106" s="131"/>
      <c r="D106" s="131"/>
      <c r="E106" s="131"/>
      <c r="F106" s="131"/>
      <c r="G106" s="131"/>
      <c r="H106" s="131"/>
      <c r="I106" s="131"/>
      <c r="J106" s="43">
        <v>604334.1</v>
      </c>
      <c r="K106" s="44"/>
      <c r="L106" s="44"/>
      <c r="M106" s="44"/>
      <c r="N106" s="44"/>
      <c r="O106" s="44"/>
      <c r="P106" s="44"/>
      <c r="Q106" s="44"/>
    </row>
    <row r="107" spans="1:17" ht="15" x14ac:dyDescent="0.2">
      <c r="A107" s="130" t="s">
        <v>196</v>
      </c>
      <c r="B107" s="131"/>
      <c r="C107" s="131"/>
      <c r="D107" s="131"/>
      <c r="E107" s="131"/>
      <c r="F107" s="131"/>
      <c r="G107" s="131"/>
      <c r="H107" s="131"/>
      <c r="I107" s="131"/>
      <c r="J107" s="44"/>
      <c r="K107" s="44"/>
      <c r="L107" s="44"/>
      <c r="M107" s="44"/>
      <c r="N107" s="44"/>
      <c r="O107" s="44"/>
      <c r="P107" s="44"/>
      <c r="Q107" s="44"/>
    </row>
    <row r="108" spans="1:17" ht="15" x14ac:dyDescent="0.2">
      <c r="A108" s="130" t="s">
        <v>557</v>
      </c>
      <c r="B108" s="131"/>
      <c r="C108" s="131"/>
      <c r="D108" s="131"/>
      <c r="E108" s="131"/>
      <c r="F108" s="131"/>
      <c r="G108" s="131"/>
      <c r="H108" s="131"/>
      <c r="I108" s="131"/>
      <c r="J108" s="43">
        <v>26151.79</v>
      </c>
      <c r="K108" s="44"/>
      <c r="L108" s="44"/>
      <c r="M108" s="44"/>
      <c r="N108" s="44"/>
      <c r="O108" s="44"/>
      <c r="P108" s="44"/>
      <c r="Q108" s="44"/>
    </row>
    <row r="109" spans="1:17" ht="26.1" customHeight="1" x14ac:dyDescent="0.2">
      <c r="A109" s="130" t="s">
        <v>175</v>
      </c>
      <c r="B109" s="131"/>
      <c r="C109" s="131"/>
      <c r="D109" s="131"/>
      <c r="E109" s="131"/>
      <c r="F109" s="131"/>
      <c r="G109" s="131"/>
      <c r="H109" s="131"/>
      <c r="I109" s="131"/>
      <c r="J109" s="43">
        <v>26151.79</v>
      </c>
      <c r="K109" s="44"/>
      <c r="L109" s="44"/>
      <c r="M109" s="44"/>
      <c r="N109" s="44"/>
      <c r="O109" s="44"/>
      <c r="P109" s="44"/>
      <c r="Q109" s="44"/>
    </row>
    <row r="110" spans="1:17" ht="26.1" customHeight="1" x14ac:dyDescent="0.2">
      <c r="A110" s="130" t="s">
        <v>176</v>
      </c>
      <c r="B110" s="131"/>
      <c r="C110" s="131"/>
      <c r="D110" s="131"/>
      <c r="E110" s="131"/>
      <c r="F110" s="131"/>
      <c r="G110" s="131"/>
      <c r="H110" s="131"/>
      <c r="I110" s="131"/>
      <c r="J110" s="43">
        <v>70609.83</v>
      </c>
      <c r="K110" s="44"/>
      <c r="L110" s="44"/>
      <c r="M110" s="44"/>
      <c r="N110" s="44"/>
      <c r="O110" s="44"/>
      <c r="P110" s="44"/>
      <c r="Q110" s="44"/>
    </row>
    <row r="111" spans="1:17" ht="15" x14ac:dyDescent="0.2">
      <c r="A111" s="130" t="s">
        <v>198</v>
      </c>
      <c r="B111" s="131"/>
      <c r="C111" s="131"/>
      <c r="D111" s="131"/>
      <c r="E111" s="131"/>
      <c r="F111" s="131"/>
      <c r="G111" s="131"/>
      <c r="H111" s="131"/>
      <c r="I111" s="131"/>
      <c r="J111" s="44"/>
      <c r="K111" s="44"/>
      <c r="L111" s="44"/>
      <c r="M111" s="44"/>
      <c r="N111" s="44"/>
      <c r="O111" s="44"/>
      <c r="P111" s="44"/>
      <c r="Q111" s="44"/>
    </row>
    <row r="112" spans="1:17" ht="15" x14ac:dyDescent="0.2">
      <c r="A112" s="130" t="s">
        <v>558</v>
      </c>
      <c r="B112" s="131"/>
      <c r="C112" s="131"/>
      <c r="D112" s="131"/>
      <c r="E112" s="131"/>
      <c r="F112" s="131"/>
      <c r="G112" s="131"/>
      <c r="H112" s="131"/>
      <c r="I112" s="131"/>
      <c r="J112" s="43">
        <v>9306.4599999999991</v>
      </c>
      <c r="K112" s="43">
        <v>144.16</v>
      </c>
      <c r="L112" s="43">
        <v>708.98</v>
      </c>
      <c r="M112" s="43">
        <v>70.67</v>
      </c>
      <c r="N112" s="44"/>
      <c r="O112" s="43">
        <v>14.4</v>
      </c>
      <c r="P112" s="44"/>
      <c r="Q112" s="43">
        <v>4.74</v>
      </c>
    </row>
    <row r="113" spans="1:17" ht="26.1" customHeight="1" x14ac:dyDescent="0.2">
      <c r="A113" s="130" t="s">
        <v>175</v>
      </c>
      <c r="B113" s="131"/>
      <c r="C113" s="131"/>
      <c r="D113" s="131"/>
      <c r="E113" s="131"/>
      <c r="F113" s="131"/>
      <c r="G113" s="131"/>
      <c r="H113" s="131"/>
      <c r="I113" s="131"/>
      <c r="J113" s="43">
        <v>9477.09</v>
      </c>
      <c r="K113" s="43">
        <v>172.99</v>
      </c>
      <c r="L113" s="43">
        <v>850.78</v>
      </c>
      <c r="M113" s="43">
        <v>84.8</v>
      </c>
      <c r="N113" s="44"/>
      <c r="O113" s="43">
        <v>17.28</v>
      </c>
      <c r="P113" s="44"/>
      <c r="Q113" s="43">
        <v>5.69</v>
      </c>
    </row>
    <row r="114" spans="1:17" ht="26.1" customHeight="1" x14ac:dyDescent="0.2">
      <c r="A114" s="130" t="s">
        <v>176</v>
      </c>
      <c r="B114" s="131"/>
      <c r="C114" s="131"/>
      <c r="D114" s="131"/>
      <c r="E114" s="131"/>
      <c r="F114" s="131"/>
      <c r="G114" s="131"/>
      <c r="H114" s="131"/>
      <c r="I114" s="131"/>
      <c r="J114" s="43">
        <v>31712.080000000002</v>
      </c>
      <c r="K114" s="43">
        <v>3272.97</v>
      </c>
      <c r="L114" s="43">
        <v>5615.15</v>
      </c>
      <c r="M114" s="43">
        <v>1604.42</v>
      </c>
      <c r="N114" s="44"/>
      <c r="O114" s="43">
        <v>17.28</v>
      </c>
      <c r="P114" s="44"/>
      <c r="Q114" s="43">
        <v>5.69</v>
      </c>
    </row>
    <row r="115" spans="1:17" ht="15" x14ac:dyDescent="0.2">
      <c r="A115" s="130" t="s">
        <v>559</v>
      </c>
      <c r="B115" s="131"/>
      <c r="C115" s="131"/>
      <c r="D115" s="131"/>
      <c r="E115" s="131"/>
      <c r="F115" s="131"/>
      <c r="G115" s="131"/>
      <c r="H115" s="131"/>
      <c r="I115" s="131"/>
      <c r="J115" s="43">
        <v>5901.64</v>
      </c>
      <c r="K115" s="44"/>
      <c r="L115" s="44"/>
      <c r="M115" s="44"/>
      <c r="N115" s="44"/>
      <c r="O115" s="44"/>
      <c r="P115" s="44"/>
      <c r="Q115" s="44"/>
    </row>
    <row r="116" spans="1:17" ht="15" x14ac:dyDescent="0.2">
      <c r="A116" s="130" t="s">
        <v>560</v>
      </c>
      <c r="B116" s="131"/>
      <c r="C116" s="131"/>
      <c r="D116" s="131"/>
      <c r="E116" s="131"/>
      <c r="F116" s="131"/>
      <c r="G116" s="131"/>
      <c r="H116" s="131"/>
      <c r="I116" s="131"/>
      <c r="J116" s="43">
        <v>3706.82</v>
      </c>
      <c r="K116" s="44"/>
      <c r="L116" s="44"/>
      <c r="M116" s="44"/>
      <c r="N116" s="44"/>
      <c r="O116" s="44"/>
      <c r="P116" s="44"/>
      <c r="Q116" s="44"/>
    </row>
    <row r="117" spans="1:17" ht="15" x14ac:dyDescent="0.2">
      <c r="A117" s="130" t="s">
        <v>179</v>
      </c>
      <c r="B117" s="131"/>
      <c r="C117" s="131"/>
      <c r="D117" s="131"/>
      <c r="E117" s="131"/>
      <c r="F117" s="131"/>
      <c r="G117" s="131"/>
      <c r="H117" s="131"/>
      <c r="I117" s="131"/>
      <c r="J117" s="43">
        <v>41320.54</v>
      </c>
      <c r="K117" s="44"/>
      <c r="L117" s="44"/>
      <c r="M117" s="44"/>
      <c r="N117" s="44"/>
      <c r="O117" s="43">
        <v>17.28</v>
      </c>
      <c r="P117" s="44"/>
      <c r="Q117" s="43">
        <v>5.69</v>
      </c>
    </row>
    <row r="118" spans="1:17" ht="15" x14ac:dyDescent="0.2">
      <c r="A118" s="130" t="s">
        <v>202</v>
      </c>
      <c r="B118" s="131"/>
      <c r="C118" s="131"/>
      <c r="D118" s="131"/>
      <c r="E118" s="131"/>
      <c r="F118" s="131"/>
      <c r="G118" s="131"/>
      <c r="H118" s="131"/>
      <c r="I118" s="131"/>
      <c r="J118" s="44"/>
      <c r="K118" s="44"/>
      <c r="L118" s="44"/>
      <c r="M118" s="44"/>
      <c r="N118" s="44"/>
      <c r="O118" s="44"/>
      <c r="P118" s="44"/>
      <c r="Q118" s="44"/>
    </row>
    <row r="119" spans="1:17" ht="15" x14ac:dyDescent="0.2">
      <c r="A119" s="130" t="s">
        <v>561</v>
      </c>
      <c r="B119" s="131"/>
      <c r="C119" s="131"/>
      <c r="D119" s="131"/>
      <c r="E119" s="131"/>
      <c r="F119" s="131"/>
      <c r="G119" s="131"/>
      <c r="H119" s="131"/>
      <c r="I119" s="131"/>
      <c r="J119" s="43">
        <v>202.42</v>
      </c>
      <c r="K119" s="43">
        <v>16.440000000000001</v>
      </c>
      <c r="L119" s="43">
        <v>22.34</v>
      </c>
      <c r="M119" s="43">
        <v>1.8</v>
      </c>
      <c r="N119" s="44"/>
      <c r="O119" s="43">
        <v>1.78</v>
      </c>
      <c r="P119" s="44"/>
      <c r="Q119" s="43">
        <v>0.14000000000000001</v>
      </c>
    </row>
    <row r="120" spans="1:17" ht="26.1" customHeight="1" x14ac:dyDescent="0.2">
      <c r="A120" s="130" t="s">
        <v>175</v>
      </c>
      <c r="B120" s="131"/>
      <c r="C120" s="131"/>
      <c r="D120" s="131"/>
      <c r="E120" s="131"/>
      <c r="F120" s="131"/>
      <c r="G120" s="131"/>
      <c r="H120" s="131"/>
      <c r="I120" s="131"/>
      <c r="J120" s="43">
        <v>210.18</v>
      </c>
      <c r="K120" s="43">
        <v>19.73</v>
      </c>
      <c r="L120" s="43">
        <v>26.81</v>
      </c>
      <c r="M120" s="43">
        <v>2.16</v>
      </c>
      <c r="N120" s="44"/>
      <c r="O120" s="43">
        <v>2.14</v>
      </c>
      <c r="P120" s="44"/>
      <c r="Q120" s="43">
        <v>0.17</v>
      </c>
    </row>
    <row r="121" spans="1:17" ht="26.1" customHeight="1" x14ac:dyDescent="0.2">
      <c r="A121" s="130" t="s">
        <v>176</v>
      </c>
      <c r="B121" s="131"/>
      <c r="C121" s="131"/>
      <c r="D121" s="131"/>
      <c r="E121" s="131"/>
      <c r="F121" s="131"/>
      <c r="G121" s="131"/>
      <c r="H121" s="131"/>
      <c r="I121" s="131"/>
      <c r="J121" s="43">
        <v>992.07</v>
      </c>
      <c r="K121" s="43">
        <v>373.29</v>
      </c>
      <c r="L121" s="43">
        <v>176.95</v>
      </c>
      <c r="M121" s="43">
        <v>40.869999999999997</v>
      </c>
      <c r="N121" s="44"/>
      <c r="O121" s="43">
        <v>2.14</v>
      </c>
      <c r="P121" s="44"/>
      <c r="Q121" s="43">
        <v>0.17</v>
      </c>
    </row>
    <row r="122" spans="1:17" ht="15" x14ac:dyDescent="0.2">
      <c r="A122" s="130" t="s">
        <v>204</v>
      </c>
      <c r="B122" s="131"/>
      <c r="C122" s="131"/>
      <c r="D122" s="131"/>
      <c r="E122" s="131"/>
      <c r="F122" s="131"/>
      <c r="G122" s="131"/>
      <c r="H122" s="131"/>
      <c r="I122" s="131"/>
      <c r="J122" s="43">
        <v>405.88</v>
      </c>
      <c r="K122" s="44"/>
      <c r="L122" s="44"/>
      <c r="M122" s="44"/>
      <c r="N122" s="44"/>
      <c r="O122" s="44"/>
      <c r="P122" s="44"/>
      <c r="Q122" s="44"/>
    </row>
    <row r="123" spans="1:17" ht="15" x14ac:dyDescent="0.2">
      <c r="A123" s="130" t="s">
        <v>205</v>
      </c>
      <c r="B123" s="131"/>
      <c r="C123" s="131"/>
      <c r="D123" s="131"/>
      <c r="E123" s="131"/>
      <c r="F123" s="131"/>
      <c r="G123" s="131"/>
      <c r="H123" s="131"/>
      <c r="I123" s="131"/>
      <c r="J123" s="43">
        <v>298.2</v>
      </c>
      <c r="K123" s="44"/>
      <c r="L123" s="44"/>
      <c r="M123" s="44"/>
      <c r="N123" s="44"/>
      <c r="O123" s="44"/>
      <c r="P123" s="44"/>
      <c r="Q123" s="44"/>
    </row>
    <row r="124" spans="1:17" ht="15" x14ac:dyDescent="0.2">
      <c r="A124" s="130" t="s">
        <v>179</v>
      </c>
      <c r="B124" s="131"/>
      <c r="C124" s="131"/>
      <c r="D124" s="131"/>
      <c r="E124" s="131"/>
      <c r="F124" s="131"/>
      <c r="G124" s="131"/>
      <c r="H124" s="131"/>
      <c r="I124" s="131"/>
      <c r="J124" s="43">
        <v>1696.15</v>
      </c>
      <c r="K124" s="44"/>
      <c r="L124" s="44"/>
      <c r="M124" s="44"/>
      <c r="N124" s="44"/>
      <c r="O124" s="43">
        <v>2.14</v>
      </c>
      <c r="P124" s="44"/>
      <c r="Q124" s="43">
        <v>0.17</v>
      </c>
    </row>
    <row r="125" spans="1:17" ht="15" x14ac:dyDescent="0.2">
      <c r="A125" s="130" t="s">
        <v>206</v>
      </c>
      <c r="B125" s="131"/>
      <c r="C125" s="131"/>
      <c r="D125" s="131"/>
      <c r="E125" s="131"/>
      <c r="F125" s="131"/>
      <c r="G125" s="131"/>
      <c r="H125" s="131"/>
      <c r="I125" s="131"/>
      <c r="J125" s="43">
        <v>2129755.9700000002</v>
      </c>
      <c r="K125" s="44"/>
      <c r="L125" s="44"/>
      <c r="M125" s="44"/>
      <c r="N125" s="44"/>
      <c r="O125" s="43">
        <v>3504.22</v>
      </c>
      <c r="P125" s="44"/>
      <c r="Q125" s="43">
        <v>110.37</v>
      </c>
    </row>
    <row r="126" spans="1:17" ht="15" x14ac:dyDescent="0.2">
      <c r="A126" s="130" t="s">
        <v>207</v>
      </c>
      <c r="B126" s="131"/>
      <c r="C126" s="131"/>
      <c r="D126" s="131"/>
      <c r="E126" s="131"/>
      <c r="F126" s="131"/>
      <c r="G126" s="131"/>
      <c r="H126" s="131"/>
      <c r="I126" s="131"/>
      <c r="J126" s="44"/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130" t="s">
        <v>208</v>
      </c>
      <c r="B127" s="131"/>
      <c r="C127" s="131"/>
      <c r="D127" s="131"/>
      <c r="E127" s="131"/>
      <c r="F127" s="131"/>
      <c r="G127" s="131"/>
      <c r="H127" s="131"/>
      <c r="I127" s="131"/>
      <c r="J127" s="44"/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130" t="s">
        <v>209</v>
      </c>
      <c r="B128" s="131"/>
      <c r="C128" s="131"/>
      <c r="D128" s="131"/>
      <c r="E128" s="131"/>
      <c r="F128" s="131"/>
      <c r="G128" s="131"/>
      <c r="H128" s="131"/>
      <c r="I128" s="131"/>
      <c r="J128" s="44"/>
      <c r="K128" s="44"/>
      <c r="L128" s="44"/>
      <c r="M128" s="44"/>
      <c r="N128" s="44"/>
      <c r="O128" s="44"/>
      <c r="P128" s="44"/>
      <c r="Q128" s="44"/>
    </row>
    <row r="129" spans="1:17" ht="15" x14ac:dyDescent="0.2">
      <c r="A129" s="130" t="s">
        <v>210</v>
      </c>
      <c r="B129" s="131"/>
      <c r="C129" s="131"/>
      <c r="D129" s="131"/>
      <c r="E129" s="131"/>
      <c r="F129" s="131"/>
      <c r="G129" s="131"/>
      <c r="H129" s="131"/>
      <c r="I129" s="131"/>
      <c r="J129" s="43">
        <v>19121.3</v>
      </c>
      <c r="K129" s="43">
        <v>733.9</v>
      </c>
      <c r="L129" s="43">
        <v>18372.7</v>
      </c>
      <c r="M129" s="43">
        <v>741.5</v>
      </c>
      <c r="N129" s="44"/>
      <c r="O129" s="43">
        <v>66.3</v>
      </c>
      <c r="P129" s="44"/>
      <c r="Q129" s="43">
        <v>49.9</v>
      </c>
    </row>
    <row r="130" spans="1:17" ht="26.1" customHeight="1" x14ac:dyDescent="0.2">
      <c r="A130" s="130" t="s">
        <v>211</v>
      </c>
      <c r="B130" s="131"/>
      <c r="C130" s="131"/>
      <c r="D130" s="131"/>
      <c r="E130" s="131"/>
      <c r="F130" s="131"/>
      <c r="G130" s="131"/>
      <c r="H130" s="131"/>
      <c r="I130" s="131"/>
      <c r="J130" s="43">
        <v>22942.62</v>
      </c>
      <c r="K130" s="43">
        <v>880.68</v>
      </c>
      <c r="L130" s="43">
        <v>22047.24</v>
      </c>
      <c r="M130" s="43">
        <v>889.8</v>
      </c>
      <c r="N130" s="44"/>
      <c r="O130" s="43">
        <v>79.56</v>
      </c>
      <c r="P130" s="44"/>
      <c r="Q130" s="43">
        <v>59.88</v>
      </c>
    </row>
    <row r="131" spans="1:17" ht="26.1" customHeight="1" x14ac:dyDescent="0.2">
      <c r="A131" s="130" t="s">
        <v>212</v>
      </c>
      <c r="B131" s="131"/>
      <c r="C131" s="131"/>
      <c r="D131" s="131"/>
      <c r="E131" s="131"/>
      <c r="F131" s="131"/>
      <c r="G131" s="131"/>
      <c r="H131" s="131"/>
      <c r="I131" s="131"/>
      <c r="J131" s="43">
        <v>162213.94</v>
      </c>
      <c r="K131" s="43">
        <v>16662.47</v>
      </c>
      <c r="L131" s="43">
        <v>145511.78</v>
      </c>
      <c r="M131" s="43">
        <v>16835.02</v>
      </c>
      <c r="N131" s="44"/>
      <c r="O131" s="43">
        <v>79.56</v>
      </c>
      <c r="P131" s="44"/>
      <c r="Q131" s="43">
        <v>59.88</v>
      </c>
    </row>
    <row r="132" spans="1:17" ht="15" x14ac:dyDescent="0.2">
      <c r="A132" s="130" t="s">
        <v>562</v>
      </c>
      <c r="B132" s="131"/>
      <c r="C132" s="131"/>
      <c r="D132" s="131"/>
      <c r="E132" s="131"/>
      <c r="F132" s="131"/>
      <c r="G132" s="131"/>
      <c r="H132" s="131"/>
      <c r="I132" s="131"/>
      <c r="J132" s="43">
        <v>27132.97</v>
      </c>
      <c r="K132" s="44"/>
      <c r="L132" s="44"/>
      <c r="M132" s="44"/>
      <c r="N132" s="44"/>
      <c r="O132" s="44"/>
      <c r="P132" s="44"/>
      <c r="Q132" s="44"/>
    </row>
    <row r="133" spans="1:17" ht="15" x14ac:dyDescent="0.2">
      <c r="A133" s="130" t="s">
        <v>563</v>
      </c>
      <c r="B133" s="131"/>
      <c r="C133" s="131"/>
      <c r="D133" s="131"/>
      <c r="E133" s="131"/>
      <c r="F133" s="131"/>
      <c r="G133" s="131"/>
      <c r="H133" s="131"/>
      <c r="I133" s="131"/>
      <c r="J133" s="43">
        <v>21773.37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130" t="s">
        <v>215</v>
      </c>
      <c r="B134" s="131"/>
      <c r="C134" s="131"/>
      <c r="D134" s="131"/>
      <c r="E134" s="131"/>
      <c r="F134" s="131"/>
      <c r="G134" s="131"/>
      <c r="H134" s="131"/>
      <c r="I134" s="131"/>
      <c r="J134" s="43">
        <v>211120.28</v>
      </c>
      <c r="K134" s="44"/>
      <c r="L134" s="44"/>
      <c r="M134" s="44"/>
      <c r="N134" s="44"/>
      <c r="O134" s="43">
        <v>79.56</v>
      </c>
      <c r="P134" s="44"/>
      <c r="Q134" s="43">
        <v>59.88</v>
      </c>
    </row>
    <row r="135" spans="1:17" ht="15" x14ac:dyDescent="0.2">
      <c r="A135" s="130" t="s">
        <v>216</v>
      </c>
      <c r="B135" s="131"/>
      <c r="C135" s="131"/>
      <c r="D135" s="131"/>
      <c r="E135" s="131"/>
      <c r="F135" s="131"/>
      <c r="G135" s="131"/>
      <c r="H135" s="131"/>
      <c r="I135" s="131"/>
      <c r="J135" s="44"/>
      <c r="K135" s="44"/>
      <c r="L135" s="44"/>
      <c r="M135" s="44"/>
      <c r="N135" s="44"/>
      <c r="O135" s="44"/>
      <c r="P135" s="44"/>
      <c r="Q135" s="44"/>
    </row>
    <row r="136" spans="1:17" ht="15" x14ac:dyDescent="0.2">
      <c r="A136" s="130" t="s">
        <v>217</v>
      </c>
      <c r="B136" s="131"/>
      <c r="C136" s="131"/>
      <c r="D136" s="131"/>
      <c r="E136" s="131"/>
      <c r="F136" s="131"/>
      <c r="G136" s="131"/>
      <c r="H136" s="131"/>
      <c r="I136" s="131"/>
      <c r="J136" s="43">
        <v>40319.42</v>
      </c>
      <c r="K136" s="43">
        <v>3894.9</v>
      </c>
      <c r="L136" s="43">
        <v>34437.64</v>
      </c>
      <c r="M136" s="43">
        <v>1863.76</v>
      </c>
      <c r="N136" s="44"/>
      <c r="O136" s="43">
        <v>351.84</v>
      </c>
      <c r="P136" s="44"/>
      <c r="Q136" s="43">
        <v>132.47999999999999</v>
      </c>
    </row>
    <row r="137" spans="1:17" ht="26.1" customHeight="1" x14ac:dyDescent="0.2">
      <c r="A137" s="130" t="s">
        <v>211</v>
      </c>
      <c r="B137" s="131"/>
      <c r="C137" s="131"/>
      <c r="D137" s="131"/>
      <c r="E137" s="131"/>
      <c r="F137" s="131"/>
      <c r="G137" s="131"/>
      <c r="H137" s="131"/>
      <c r="I137" s="131"/>
      <c r="J137" s="43">
        <v>47985.93</v>
      </c>
      <c r="K137" s="43">
        <v>4673.88</v>
      </c>
      <c r="L137" s="43">
        <v>41325.17</v>
      </c>
      <c r="M137" s="43">
        <v>2236.5100000000002</v>
      </c>
      <c r="N137" s="44"/>
      <c r="O137" s="43">
        <v>422.21</v>
      </c>
      <c r="P137" s="44"/>
      <c r="Q137" s="43">
        <v>158.97999999999999</v>
      </c>
    </row>
    <row r="138" spans="1:17" ht="26.1" customHeight="1" x14ac:dyDescent="0.2">
      <c r="A138" s="130" t="s">
        <v>212</v>
      </c>
      <c r="B138" s="131"/>
      <c r="C138" s="131"/>
      <c r="D138" s="131"/>
      <c r="E138" s="131"/>
      <c r="F138" s="131"/>
      <c r="G138" s="131"/>
      <c r="H138" s="131"/>
      <c r="I138" s="131"/>
      <c r="J138" s="43">
        <v>366540.51</v>
      </c>
      <c r="K138" s="43">
        <v>88429.81</v>
      </c>
      <c r="L138" s="43">
        <v>272746.12</v>
      </c>
      <c r="M138" s="43">
        <v>42314.77</v>
      </c>
      <c r="N138" s="44"/>
      <c r="O138" s="43">
        <v>422.21</v>
      </c>
      <c r="P138" s="44"/>
      <c r="Q138" s="43">
        <v>158.97999999999999</v>
      </c>
    </row>
    <row r="139" spans="1:17" ht="15" x14ac:dyDescent="0.2">
      <c r="A139" s="130" t="s">
        <v>564</v>
      </c>
      <c r="B139" s="131"/>
      <c r="C139" s="131"/>
      <c r="D139" s="131"/>
      <c r="E139" s="131"/>
      <c r="F139" s="131"/>
      <c r="G139" s="131"/>
      <c r="H139" s="131"/>
      <c r="I139" s="131"/>
      <c r="J139" s="43">
        <v>105903.11</v>
      </c>
      <c r="K139" s="44"/>
      <c r="L139" s="44"/>
      <c r="M139" s="44"/>
      <c r="N139" s="44"/>
      <c r="O139" s="44"/>
      <c r="P139" s="44"/>
      <c r="Q139" s="44"/>
    </row>
    <row r="140" spans="1:17" ht="15" x14ac:dyDescent="0.2">
      <c r="A140" s="130" t="s">
        <v>565</v>
      </c>
      <c r="B140" s="131"/>
      <c r="C140" s="131"/>
      <c r="D140" s="131"/>
      <c r="E140" s="131"/>
      <c r="F140" s="131"/>
      <c r="G140" s="131"/>
      <c r="H140" s="131"/>
      <c r="I140" s="131"/>
      <c r="J140" s="43">
        <v>67987.179999999993</v>
      </c>
      <c r="K140" s="44"/>
      <c r="L140" s="44"/>
      <c r="M140" s="44"/>
      <c r="N140" s="44"/>
      <c r="O140" s="44"/>
      <c r="P140" s="44"/>
      <c r="Q140" s="44"/>
    </row>
    <row r="141" spans="1:17" ht="15" x14ac:dyDescent="0.2">
      <c r="A141" s="130" t="s">
        <v>215</v>
      </c>
      <c r="B141" s="131"/>
      <c r="C141" s="131"/>
      <c r="D141" s="131"/>
      <c r="E141" s="131"/>
      <c r="F141" s="131"/>
      <c r="G141" s="131"/>
      <c r="H141" s="131"/>
      <c r="I141" s="131"/>
      <c r="J141" s="43">
        <v>540430.80000000005</v>
      </c>
      <c r="K141" s="44"/>
      <c r="L141" s="44"/>
      <c r="M141" s="44"/>
      <c r="N141" s="44"/>
      <c r="O141" s="43">
        <v>422.21</v>
      </c>
      <c r="P141" s="44"/>
      <c r="Q141" s="43">
        <v>158.97999999999999</v>
      </c>
    </row>
    <row r="142" spans="1:17" ht="15" x14ac:dyDescent="0.2">
      <c r="A142" s="130" t="s">
        <v>220</v>
      </c>
      <c r="B142" s="131"/>
      <c r="C142" s="131"/>
      <c r="D142" s="131"/>
      <c r="E142" s="131"/>
      <c r="F142" s="131"/>
      <c r="G142" s="131"/>
      <c r="H142" s="131"/>
      <c r="I142" s="131"/>
      <c r="J142" s="43">
        <v>751551.08</v>
      </c>
      <c r="K142" s="44"/>
      <c r="L142" s="44"/>
      <c r="M142" s="44"/>
      <c r="N142" s="44"/>
      <c r="O142" s="43">
        <v>501.77</v>
      </c>
      <c r="P142" s="44"/>
      <c r="Q142" s="43">
        <v>218.86</v>
      </c>
    </row>
    <row r="143" spans="1:17" ht="15" x14ac:dyDescent="0.2">
      <c r="A143" s="130" t="s">
        <v>206</v>
      </c>
      <c r="B143" s="131"/>
      <c r="C143" s="131"/>
      <c r="D143" s="131"/>
      <c r="E143" s="131"/>
      <c r="F143" s="131"/>
      <c r="G143" s="131"/>
      <c r="H143" s="131"/>
      <c r="I143" s="131"/>
      <c r="J143" s="43">
        <v>751551.08</v>
      </c>
      <c r="K143" s="44"/>
      <c r="L143" s="44"/>
      <c r="M143" s="44"/>
      <c r="N143" s="44"/>
      <c r="O143" s="43">
        <v>501.77</v>
      </c>
      <c r="P143" s="44"/>
      <c r="Q143" s="43">
        <v>218.86</v>
      </c>
    </row>
    <row r="144" spans="1:17" ht="15" x14ac:dyDescent="0.2">
      <c r="A144" s="130" t="s">
        <v>221</v>
      </c>
      <c r="B144" s="131"/>
      <c r="C144" s="131"/>
      <c r="D144" s="131"/>
      <c r="E144" s="131"/>
      <c r="F144" s="131"/>
      <c r="G144" s="131"/>
      <c r="H144" s="131"/>
      <c r="I144" s="131"/>
      <c r="J144" s="44"/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130" t="s">
        <v>222</v>
      </c>
      <c r="B145" s="131"/>
      <c r="C145" s="131"/>
      <c r="D145" s="131"/>
      <c r="E145" s="131"/>
      <c r="F145" s="131"/>
      <c r="G145" s="131"/>
      <c r="H145" s="131"/>
      <c r="I145" s="131"/>
      <c r="J145" s="44"/>
      <c r="K145" s="44"/>
      <c r="L145" s="44"/>
      <c r="M145" s="44"/>
      <c r="N145" s="44"/>
      <c r="O145" s="44"/>
      <c r="P145" s="44"/>
      <c r="Q145" s="44"/>
    </row>
    <row r="146" spans="1:17" ht="15" x14ac:dyDescent="0.2">
      <c r="A146" s="130" t="s">
        <v>566</v>
      </c>
      <c r="B146" s="131"/>
      <c r="C146" s="131"/>
      <c r="D146" s="131"/>
      <c r="E146" s="131"/>
      <c r="F146" s="131"/>
      <c r="G146" s="131"/>
      <c r="H146" s="131"/>
      <c r="I146" s="131"/>
      <c r="J146" s="43">
        <v>182</v>
      </c>
      <c r="K146" s="43">
        <v>182</v>
      </c>
      <c r="L146" s="44"/>
      <c r="M146" s="44"/>
      <c r="N146" s="44"/>
      <c r="O146" s="43">
        <v>13.8</v>
      </c>
      <c r="P146" s="44"/>
      <c r="Q146" s="44"/>
    </row>
    <row r="147" spans="1:17" ht="78" customHeight="1" x14ac:dyDescent="0.2">
      <c r="A147" s="130" t="s">
        <v>224</v>
      </c>
      <c r="B147" s="131"/>
      <c r="C147" s="131"/>
      <c r="D147" s="131"/>
      <c r="E147" s="131"/>
      <c r="F147" s="131"/>
      <c r="G147" s="131"/>
      <c r="H147" s="131"/>
      <c r="I147" s="131"/>
      <c r="J147" s="43">
        <v>218.4</v>
      </c>
      <c r="K147" s="43">
        <v>218.4</v>
      </c>
      <c r="L147" s="44"/>
      <c r="M147" s="44"/>
      <c r="N147" s="44"/>
      <c r="O147" s="43">
        <v>16.559999999999999</v>
      </c>
      <c r="P147" s="44"/>
      <c r="Q147" s="44"/>
    </row>
    <row r="148" spans="1:17" ht="15" x14ac:dyDescent="0.2">
      <c r="A148" s="130" t="s">
        <v>225</v>
      </c>
      <c r="B148" s="131"/>
      <c r="C148" s="131"/>
      <c r="D148" s="131"/>
      <c r="E148" s="131"/>
      <c r="F148" s="131"/>
      <c r="G148" s="131"/>
      <c r="H148" s="131"/>
      <c r="I148" s="131"/>
      <c r="J148" s="43">
        <v>4129.9399999999996</v>
      </c>
      <c r="K148" s="43">
        <v>4129.9399999999996</v>
      </c>
      <c r="L148" s="44"/>
      <c r="M148" s="44"/>
      <c r="N148" s="44"/>
      <c r="O148" s="43">
        <v>16.559999999999999</v>
      </c>
      <c r="P148" s="44"/>
      <c r="Q148" s="44"/>
    </row>
    <row r="149" spans="1:17" ht="15" x14ac:dyDescent="0.2">
      <c r="A149" s="130" t="s">
        <v>567</v>
      </c>
      <c r="B149" s="131"/>
      <c r="C149" s="131"/>
      <c r="D149" s="131"/>
      <c r="E149" s="131"/>
      <c r="F149" s="131"/>
      <c r="G149" s="131"/>
      <c r="H149" s="131"/>
      <c r="I149" s="131"/>
      <c r="J149" s="43">
        <v>2271.4699999999998</v>
      </c>
      <c r="K149" s="44"/>
      <c r="L149" s="44"/>
      <c r="M149" s="44"/>
      <c r="N149" s="44"/>
      <c r="O149" s="44"/>
      <c r="P149" s="44"/>
      <c r="Q149" s="44"/>
    </row>
    <row r="150" spans="1:17" ht="15" x14ac:dyDescent="0.2">
      <c r="A150" s="130" t="s">
        <v>568</v>
      </c>
      <c r="B150" s="131"/>
      <c r="C150" s="131"/>
      <c r="D150" s="131"/>
      <c r="E150" s="131"/>
      <c r="F150" s="131"/>
      <c r="G150" s="131"/>
      <c r="H150" s="131"/>
      <c r="I150" s="131"/>
      <c r="J150" s="43">
        <v>1321.58</v>
      </c>
      <c r="K150" s="44"/>
      <c r="L150" s="44"/>
      <c r="M150" s="44"/>
      <c r="N150" s="44"/>
      <c r="O150" s="44"/>
      <c r="P150" s="44"/>
      <c r="Q150" s="44"/>
    </row>
    <row r="151" spans="1:17" ht="15" x14ac:dyDescent="0.2">
      <c r="A151" s="130" t="s">
        <v>179</v>
      </c>
      <c r="B151" s="131"/>
      <c r="C151" s="131"/>
      <c r="D151" s="131"/>
      <c r="E151" s="131"/>
      <c r="F151" s="131"/>
      <c r="G151" s="131"/>
      <c r="H151" s="131"/>
      <c r="I151" s="131"/>
      <c r="J151" s="43">
        <v>7722.99</v>
      </c>
      <c r="K151" s="44"/>
      <c r="L151" s="44"/>
      <c r="M151" s="44"/>
      <c r="N151" s="44"/>
      <c r="O151" s="43">
        <v>16.559999999999999</v>
      </c>
      <c r="P151" s="44"/>
      <c r="Q151" s="44"/>
    </row>
    <row r="152" spans="1:17" ht="15" x14ac:dyDescent="0.2">
      <c r="A152" s="130" t="s">
        <v>206</v>
      </c>
      <c r="B152" s="131"/>
      <c r="C152" s="131"/>
      <c r="D152" s="131"/>
      <c r="E152" s="131"/>
      <c r="F152" s="131"/>
      <c r="G152" s="131"/>
      <c r="H152" s="131"/>
      <c r="I152" s="131"/>
      <c r="J152" s="43">
        <v>7722.99</v>
      </c>
      <c r="K152" s="44"/>
      <c r="L152" s="44"/>
      <c r="M152" s="44"/>
      <c r="N152" s="44"/>
      <c r="O152" s="43">
        <v>16.559999999999999</v>
      </c>
      <c r="P152" s="44"/>
      <c r="Q152" s="44"/>
    </row>
    <row r="153" spans="1:17" ht="15" x14ac:dyDescent="0.2">
      <c r="A153" s="130" t="s">
        <v>228</v>
      </c>
      <c r="B153" s="131"/>
      <c r="C153" s="131"/>
      <c r="D153" s="131"/>
      <c r="E153" s="131"/>
      <c r="F153" s="131"/>
      <c r="G153" s="131"/>
      <c r="H153" s="131"/>
      <c r="I153" s="131"/>
      <c r="J153" s="43">
        <v>2889030.04</v>
      </c>
      <c r="K153" s="44"/>
      <c r="L153" s="44"/>
      <c r="M153" s="44"/>
      <c r="N153" s="44"/>
      <c r="O153" s="43">
        <v>4022.55</v>
      </c>
      <c r="P153" s="44"/>
      <c r="Q153" s="43">
        <v>329.23</v>
      </c>
    </row>
    <row r="154" spans="1:17" ht="15" x14ac:dyDescent="0.2">
      <c r="A154" s="130" t="s">
        <v>229</v>
      </c>
      <c r="B154" s="131"/>
      <c r="C154" s="131"/>
      <c r="D154" s="131"/>
      <c r="E154" s="131"/>
      <c r="F154" s="131"/>
      <c r="G154" s="131"/>
      <c r="H154" s="131"/>
      <c r="I154" s="131"/>
      <c r="J154" s="44"/>
      <c r="K154" s="44"/>
      <c r="L154" s="44"/>
      <c r="M154" s="44"/>
      <c r="N154" s="44"/>
      <c r="O154" s="44"/>
      <c r="P154" s="44"/>
      <c r="Q154" s="44"/>
    </row>
    <row r="155" spans="1:17" ht="15" x14ac:dyDescent="0.2">
      <c r="A155" s="130" t="s">
        <v>230</v>
      </c>
      <c r="B155" s="131"/>
      <c r="C155" s="131"/>
      <c r="D155" s="131"/>
      <c r="E155" s="131"/>
      <c r="F155" s="131"/>
      <c r="G155" s="131"/>
      <c r="H155" s="131"/>
      <c r="I155" s="131"/>
      <c r="J155" s="43">
        <v>712960.85</v>
      </c>
      <c r="K155" s="44"/>
      <c r="L155" s="44"/>
      <c r="M155" s="44"/>
      <c r="N155" s="44"/>
      <c r="O155" s="44"/>
      <c r="P155" s="44"/>
      <c r="Q155" s="44"/>
    </row>
    <row r="156" spans="1:17" ht="15" x14ac:dyDescent="0.2">
      <c r="A156" s="130" t="s">
        <v>231</v>
      </c>
      <c r="B156" s="131"/>
      <c r="C156" s="131"/>
      <c r="D156" s="131"/>
      <c r="E156" s="131"/>
      <c r="F156" s="131"/>
      <c r="G156" s="131"/>
      <c r="H156" s="131"/>
      <c r="I156" s="131"/>
      <c r="J156" s="43">
        <v>471339.29</v>
      </c>
      <c r="K156" s="44"/>
      <c r="L156" s="44"/>
      <c r="M156" s="44"/>
      <c r="N156" s="44"/>
      <c r="O156" s="44"/>
      <c r="P156" s="44"/>
      <c r="Q156" s="44"/>
    </row>
    <row r="157" spans="1:17" ht="15" x14ac:dyDescent="0.2">
      <c r="A157" s="130" t="s">
        <v>232</v>
      </c>
      <c r="B157" s="131"/>
      <c r="C157" s="131"/>
      <c r="D157" s="131"/>
      <c r="E157" s="131"/>
      <c r="F157" s="131"/>
      <c r="G157" s="131"/>
      <c r="H157" s="131"/>
      <c r="I157" s="131"/>
      <c r="J157" s="43">
        <v>832582.27</v>
      </c>
      <c r="K157" s="44"/>
      <c r="L157" s="44"/>
      <c r="M157" s="44"/>
      <c r="N157" s="44"/>
      <c r="O157" s="44"/>
      <c r="P157" s="44"/>
      <c r="Q157" s="44"/>
    </row>
    <row r="158" spans="1:17" ht="15" x14ac:dyDescent="0.2">
      <c r="A158" s="130" t="s">
        <v>233</v>
      </c>
      <c r="B158" s="131"/>
      <c r="C158" s="131"/>
      <c r="D158" s="131"/>
      <c r="E158" s="131"/>
      <c r="F158" s="131"/>
      <c r="G158" s="131"/>
      <c r="H158" s="131"/>
      <c r="I158" s="131"/>
      <c r="J158" s="43">
        <v>613691.63</v>
      </c>
      <c r="K158" s="44"/>
      <c r="L158" s="44"/>
      <c r="M158" s="44"/>
      <c r="N158" s="44"/>
      <c r="O158" s="44"/>
      <c r="P158" s="44"/>
      <c r="Q158" s="44"/>
    </row>
    <row r="159" spans="1:17" ht="15" x14ac:dyDescent="0.2">
      <c r="A159" s="130" t="s">
        <v>234</v>
      </c>
      <c r="B159" s="131"/>
      <c r="C159" s="131"/>
      <c r="D159" s="131"/>
      <c r="E159" s="131"/>
      <c r="F159" s="131"/>
      <c r="G159" s="131"/>
      <c r="H159" s="131"/>
      <c r="I159" s="131"/>
      <c r="J159" s="43">
        <v>351630.77</v>
      </c>
      <c r="K159" s="44"/>
      <c r="L159" s="44"/>
      <c r="M159" s="44"/>
      <c r="N159" s="44"/>
      <c r="O159" s="44"/>
      <c r="P159" s="44"/>
      <c r="Q159" s="44"/>
    </row>
    <row r="160" spans="1:17" ht="15" x14ac:dyDescent="0.2">
      <c r="A160" s="130" t="s">
        <v>235</v>
      </c>
      <c r="B160" s="131"/>
      <c r="C160" s="131"/>
      <c r="D160" s="131"/>
      <c r="E160" s="131"/>
      <c r="F160" s="131"/>
      <c r="G160" s="131"/>
      <c r="H160" s="131"/>
      <c r="I160" s="131"/>
      <c r="J160" s="43">
        <v>2881307.05</v>
      </c>
      <c r="K160" s="44"/>
      <c r="L160" s="44"/>
      <c r="M160" s="44"/>
      <c r="N160" s="44"/>
      <c r="O160" s="44"/>
      <c r="P160" s="44"/>
      <c r="Q160" s="44"/>
    </row>
    <row r="161" spans="1:17" ht="26.1" customHeight="1" x14ac:dyDescent="0.2">
      <c r="A161" s="130" t="s">
        <v>569</v>
      </c>
      <c r="B161" s="131"/>
      <c r="C161" s="131"/>
      <c r="D161" s="131"/>
      <c r="E161" s="131"/>
      <c r="F161" s="131"/>
      <c r="G161" s="131"/>
      <c r="H161" s="131"/>
      <c r="I161" s="131"/>
      <c r="J161" s="43">
        <v>111938.78</v>
      </c>
      <c r="K161" s="44"/>
      <c r="L161" s="44"/>
      <c r="M161" s="44"/>
      <c r="N161" s="44"/>
      <c r="O161" s="44"/>
      <c r="P161" s="44"/>
      <c r="Q161" s="44"/>
    </row>
    <row r="162" spans="1:17" ht="15" x14ac:dyDescent="0.2">
      <c r="A162" s="132" t="s">
        <v>228</v>
      </c>
      <c r="B162" s="131"/>
      <c r="C162" s="131"/>
      <c r="D162" s="131"/>
      <c r="E162" s="131"/>
      <c r="F162" s="131"/>
      <c r="G162" s="131"/>
      <c r="H162" s="131"/>
      <c r="I162" s="131"/>
      <c r="J162" s="46">
        <v>2993245.83</v>
      </c>
      <c r="K162" s="44"/>
      <c r="L162" s="44"/>
      <c r="M162" s="44"/>
      <c r="N162" s="44"/>
      <c r="O162" s="44"/>
      <c r="P162" s="44"/>
      <c r="Q162" s="44"/>
    </row>
    <row r="163" spans="1:17" ht="15" x14ac:dyDescent="0.2">
      <c r="A163" s="130" t="s">
        <v>570</v>
      </c>
      <c r="B163" s="131"/>
      <c r="C163" s="131"/>
      <c r="D163" s="131"/>
      <c r="E163" s="131"/>
      <c r="F163" s="131"/>
      <c r="G163" s="131"/>
      <c r="H163" s="131"/>
      <c r="I163" s="131"/>
      <c r="J163" s="43">
        <v>3000968.82</v>
      </c>
      <c r="K163" s="44"/>
      <c r="L163" s="44"/>
      <c r="M163" s="44"/>
      <c r="N163" s="44"/>
      <c r="O163" s="44"/>
      <c r="P163" s="44"/>
      <c r="Q163" s="44"/>
    </row>
    <row r="164" spans="1:17" ht="15" x14ac:dyDescent="0.2">
      <c r="A164" s="130" t="s">
        <v>571</v>
      </c>
      <c r="B164" s="131"/>
      <c r="C164" s="131"/>
      <c r="D164" s="131"/>
      <c r="E164" s="131"/>
      <c r="F164" s="131"/>
      <c r="G164" s="131"/>
      <c r="H164" s="131"/>
      <c r="I164" s="131"/>
      <c r="J164" s="43">
        <v>90029.06</v>
      </c>
      <c r="K164" s="44"/>
      <c r="L164" s="44"/>
      <c r="M164" s="44"/>
      <c r="N164" s="44"/>
      <c r="O164" s="44"/>
      <c r="P164" s="44"/>
      <c r="Q164" s="44"/>
    </row>
    <row r="165" spans="1:17" ht="15" x14ac:dyDescent="0.2">
      <c r="A165" s="132" t="s">
        <v>239</v>
      </c>
      <c r="B165" s="131"/>
      <c r="C165" s="131"/>
      <c r="D165" s="131"/>
      <c r="E165" s="131"/>
      <c r="F165" s="131"/>
      <c r="G165" s="131"/>
      <c r="H165" s="131"/>
      <c r="I165" s="131"/>
      <c r="J165" s="46">
        <v>3090997.88</v>
      </c>
      <c r="K165" s="44"/>
      <c r="L165" s="44"/>
      <c r="M165" s="44"/>
      <c r="N165" s="44"/>
      <c r="O165" s="44"/>
      <c r="P165" s="44"/>
      <c r="Q165" s="44"/>
    </row>
    <row r="166" spans="1:17" ht="15" x14ac:dyDescent="0.2">
      <c r="A166" s="130" t="s">
        <v>572</v>
      </c>
      <c r="B166" s="131"/>
      <c r="C166" s="131"/>
      <c r="D166" s="131"/>
      <c r="E166" s="131"/>
      <c r="F166" s="131"/>
      <c r="G166" s="131"/>
      <c r="H166" s="131"/>
      <c r="I166" s="131"/>
      <c r="J166" s="43">
        <v>3227001.79</v>
      </c>
      <c r="K166" s="44"/>
      <c r="L166" s="44"/>
      <c r="M166" s="44"/>
      <c r="N166" s="44"/>
      <c r="O166" s="44"/>
      <c r="P166" s="44"/>
      <c r="Q166" s="44"/>
    </row>
    <row r="167" spans="1:17" ht="15" x14ac:dyDescent="0.2">
      <c r="A167" s="130" t="s">
        <v>573</v>
      </c>
      <c r="B167" s="131"/>
      <c r="C167" s="131"/>
      <c r="D167" s="131"/>
      <c r="E167" s="131"/>
      <c r="F167" s="131"/>
      <c r="G167" s="131"/>
      <c r="H167" s="131"/>
      <c r="I167" s="131"/>
      <c r="J167" s="43">
        <v>645400.36</v>
      </c>
      <c r="K167" s="44"/>
      <c r="L167" s="44"/>
      <c r="M167" s="44"/>
      <c r="N167" s="44"/>
      <c r="O167" s="44"/>
      <c r="P167" s="44"/>
      <c r="Q167" s="44"/>
    </row>
    <row r="168" spans="1:17" ht="15" x14ac:dyDescent="0.2">
      <c r="A168" s="132" t="s">
        <v>242</v>
      </c>
      <c r="B168" s="131"/>
      <c r="C168" s="131"/>
      <c r="D168" s="131"/>
      <c r="E168" s="131"/>
      <c r="F168" s="131"/>
      <c r="G168" s="131"/>
      <c r="H168" s="131"/>
      <c r="I168" s="131"/>
      <c r="J168" s="46">
        <v>3872402.15</v>
      </c>
      <c r="K168" s="44"/>
      <c r="L168" s="44"/>
      <c r="M168" s="44"/>
      <c r="N168" s="44"/>
      <c r="O168" s="46">
        <v>4022.55</v>
      </c>
      <c r="P168" s="44"/>
      <c r="Q168" s="46">
        <v>329.23</v>
      </c>
    </row>
    <row r="169" spans="1:17" ht="11.25" customHeight="1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hidden="1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1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1:17" ht="15" x14ac:dyDescent="0.2">
      <c r="A172" s="128" t="s">
        <v>266</v>
      </c>
      <c r="B172" s="127"/>
      <c r="C172" s="127"/>
      <c r="D172" s="127"/>
      <c r="E172" s="127"/>
      <c r="F172" s="127"/>
      <c r="G172" s="127"/>
      <c r="H172" s="127"/>
      <c r="I172" s="127"/>
      <c r="J172" s="127"/>
      <c r="K172" s="127"/>
      <c r="L172" s="127"/>
      <c r="M172" s="127"/>
      <c r="N172" s="127"/>
      <c r="O172" s="127"/>
      <c r="P172" s="127"/>
      <c r="Q172" s="127"/>
    </row>
    <row r="173" spans="1:17" ht="15" x14ac:dyDescent="0.2">
      <c r="A173" s="126" t="s">
        <v>248</v>
      </c>
      <c r="B173" s="127"/>
      <c r="C173" s="127"/>
      <c r="D173" s="127"/>
      <c r="E173" s="127"/>
      <c r="F173" s="127"/>
      <c r="G173" s="127"/>
      <c r="H173" s="127"/>
      <c r="I173" s="127"/>
      <c r="J173" s="127"/>
      <c r="K173" s="127"/>
      <c r="L173" s="127"/>
      <c r="M173" s="127"/>
      <c r="N173" s="127"/>
      <c r="O173" s="127"/>
      <c r="P173" s="127"/>
      <c r="Q173" s="127"/>
    </row>
    <row r="174" spans="1:17" ht="9.75" customHeight="1" x14ac:dyDescent="0.2">
      <c r="A174" s="128"/>
      <c r="B174" s="127"/>
      <c r="C174" s="127"/>
      <c r="D174" s="127"/>
      <c r="E174" s="127"/>
      <c r="F174" s="127"/>
      <c r="G174" s="127"/>
      <c r="H174" s="127"/>
      <c r="I174" s="127"/>
      <c r="J174" s="127"/>
      <c r="K174" s="127"/>
      <c r="L174" s="127"/>
      <c r="M174" s="127"/>
      <c r="N174" s="127"/>
      <c r="O174" s="127"/>
      <c r="P174" s="127"/>
      <c r="Q174" s="127"/>
    </row>
    <row r="175" spans="1:17" ht="15" hidden="1" x14ac:dyDescent="0.2">
      <c r="A175" s="126"/>
      <c r="B175" s="127"/>
      <c r="C175" s="127"/>
      <c r="D175" s="127"/>
      <c r="E175" s="127"/>
      <c r="F175" s="127"/>
      <c r="G175" s="127"/>
      <c r="H175" s="127"/>
      <c r="I175" s="127"/>
      <c r="J175" s="127"/>
      <c r="K175" s="127"/>
      <c r="L175" s="127"/>
      <c r="M175" s="127"/>
      <c r="N175" s="127"/>
      <c r="O175" s="127"/>
      <c r="P175" s="127"/>
      <c r="Q175" s="127"/>
    </row>
    <row r="176" spans="1:17" ht="15" hidden="1" x14ac:dyDescent="0.25">
      <c r="A176"/>
      <c r="B176"/>
      <c r="C176"/>
      <c r="D176"/>
      <c r="E176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1:17" ht="15" x14ac:dyDescent="0.2">
      <c r="A177" s="129" t="s">
        <v>267</v>
      </c>
      <c r="B177" s="127"/>
      <c r="C177" s="127"/>
      <c r="D177" s="127"/>
      <c r="E177" s="127"/>
      <c r="F177" s="127"/>
      <c r="G177" s="127"/>
      <c r="H177" s="127"/>
      <c r="I177" s="127"/>
      <c r="J177" s="127"/>
      <c r="K177" s="127"/>
      <c r="L177" s="127"/>
      <c r="M177" s="127"/>
      <c r="N177" s="127"/>
      <c r="O177" s="127"/>
      <c r="P177" s="127"/>
      <c r="Q177" s="127"/>
    </row>
    <row r="178" spans="1:17" ht="15" x14ac:dyDescent="0.2">
      <c r="A178" s="126" t="s">
        <v>248</v>
      </c>
      <c r="B178" s="127"/>
      <c r="C178" s="127"/>
      <c r="D178" s="127"/>
      <c r="E178" s="127"/>
      <c r="F178" s="127"/>
      <c r="G178" s="127"/>
      <c r="H178" s="127"/>
      <c r="I178" s="127"/>
      <c r="J178" s="127"/>
      <c r="K178" s="127"/>
      <c r="L178" s="127"/>
      <c r="M178" s="127"/>
      <c r="N178" s="127"/>
      <c r="O178" s="127"/>
      <c r="P178" s="127"/>
      <c r="Q178" s="127"/>
    </row>
    <row r="179" spans="1:17" ht="15" x14ac:dyDescent="0.2">
      <c r="A179" s="126"/>
      <c r="B179" s="127"/>
      <c r="C179" s="127"/>
      <c r="D179" s="127"/>
      <c r="E179" s="127"/>
      <c r="F179" s="127"/>
      <c r="G179" s="127"/>
      <c r="H179" s="127"/>
      <c r="I179" s="127"/>
      <c r="J179" s="127"/>
      <c r="K179" s="127"/>
      <c r="L179" s="127"/>
      <c r="M179" s="127"/>
      <c r="N179" s="127"/>
      <c r="O179" s="127"/>
      <c r="P179" s="127"/>
      <c r="Q179" s="127"/>
    </row>
    <row r="180" spans="1:17" ht="15" x14ac:dyDescent="0.25">
      <c r="A180"/>
      <c r="B180"/>
      <c r="C180"/>
      <c r="D180"/>
      <c r="E18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1:17" ht="15" x14ac:dyDescent="0.2">
      <c r="A181" s="146"/>
      <c r="B181" s="127"/>
      <c r="C181" s="127"/>
      <c r="D181" s="127"/>
      <c r="E181" s="127"/>
      <c r="F181" s="127"/>
      <c r="G181" s="127"/>
      <c r="H181" s="127"/>
      <c r="I181" s="127"/>
      <c r="J181" s="127"/>
      <c r="K181" s="127"/>
      <c r="L181" s="127"/>
      <c r="M181" s="127"/>
      <c r="N181" s="127"/>
      <c r="O181" s="127"/>
      <c r="P181" s="127"/>
      <c r="Q181" s="127"/>
    </row>
    <row r="182" spans="1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1:17" ht="15" x14ac:dyDescent="0.2">
      <c r="A183" s="128"/>
      <c r="B183" s="127"/>
      <c r="C183" s="127"/>
      <c r="D183" s="127"/>
      <c r="E183" s="127"/>
      <c r="F183" s="127"/>
      <c r="G183" s="127"/>
      <c r="H183" s="127"/>
      <c r="I183" s="127"/>
      <c r="J183" s="127"/>
      <c r="K183" s="127"/>
      <c r="L183" s="127"/>
      <c r="M183" s="127"/>
      <c r="N183" s="127"/>
      <c r="O183" s="127"/>
      <c r="P183" s="127"/>
      <c r="Q183" s="127"/>
    </row>
    <row r="184" spans="1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1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1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1:17" ht="15" x14ac:dyDescent="0.2">
      <c r="A187" s="128"/>
      <c r="B187" s="127"/>
      <c r="C187" s="127"/>
      <c r="D187" s="127"/>
      <c r="E187" s="127"/>
      <c r="F187" s="127"/>
      <c r="G187" s="127"/>
      <c r="H187" s="127"/>
      <c r="I187" s="127"/>
      <c r="J187" s="127"/>
      <c r="K187" s="127"/>
      <c r="L187" s="127"/>
      <c r="M187" s="127"/>
      <c r="N187" s="127"/>
      <c r="O187" s="127"/>
      <c r="P187" s="127"/>
      <c r="Q187" s="127"/>
    </row>
    <row r="188" spans="1:17" ht="15" x14ac:dyDescent="0.2">
      <c r="A188" s="146"/>
      <c r="B188" s="127"/>
      <c r="C188" s="127"/>
      <c r="D188" s="127"/>
      <c r="E188" s="127"/>
      <c r="F188" s="127"/>
      <c r="G188" s="127"/>
      <c r="H188" s="127"/>
      <c r="I188" s="127"/>
      <c r="J188" s="127"/>
      <c r="K188" s="127"/>
      <c r="L188" s="127"/>
      <c r="M188" s="127"/>
      <c r="N188" s="127"/>
      <c r="O188" s="127"/>
      <c r="P188" s="127"/>
      <c r="Q188" s="127"/>
    </row>
    <row r="189" spans="1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1:17" ht="15" x14ac:dyDescent="0.2">
      <c r="A190" s="128"/>
      <c r="B190" s="127"/>
      <c r="C190" s="127"/>
      <c r="D190" s="127"/>
      <c r="E190" s="127"/>
      <c r="F190" s="127"/>
      <c r="G190" s="127"/>
      <c r="H190" s="127"/>
      <c r="I190" s="127"/>
      <c r="J190" s="127"/>
      <c r="K190" s="127"/>
      <c r="L190" s="127"/>
      <c r="M190" s="127"/>
      <c r="N190" s="127"/>
      <c r="O190" s="127"/>
      <c r="P190" s="127"/>
      <c r="Q190" s="127"/>
    </row>
    <row r="191" spans="1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1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1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1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1:17" ht="15" x14ac:dyDescent="0.2">
      <c r="A195" s="128"/>
      <c r="B195" s="127"/>
      <c r="C195" s="127"/>
      <c r="D195" s="127"/>
      <c r="E195" s="127"/>
      <c r="F195" s="127"/>
      <c r="G195" s="127"/>
      <c r="H195" s="127"/>
      <c r="I195" s="127"/>
      <c r="J195" s="127"/>
      <c r="K195" s="127"/>
      <c r="L195" s="127"/>
      <c r="M195" s="127"/>
      <c r="N195" s="127"/>
      <c r="O195" s="127"/>
      <c r="P195" s="127"/>
      <c r="Q195" s="127"/>
    </row>
    <row r="196" spans="1:17" ht="15" x14ac:dyDescent="0.2">
      <c r="A196" s="146"/>
      <c r="B196" s="127"/>
      <c r="C196" s="127"/>
      <c r="D196" s="127"/>
      <c r="E196" s="127"/>
      <c r="F196" s="127"/>
      <c r="G196" s="127"/>
      <c r="H196" s="127"/>
      <c r="I196" s="127"/>
      <c r="J196" s="127"/>
      <c r="K196" s="127"/>
      <c r="L196" s="127"/>
      <c r="M196" s="127"/>
      <c r="N196" s="127"/>
      <c r="O196" s="127"/>
      <c r="P196" s="127"/>
      <c r="Q196" s="127"/>
    </row>
    <row r="197" spans="1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1:17" ht="15" x14ac:dyDescent="0.2">
      <c r="A198" s="128"/>
      <c r="B198" s="127"/>
      <c r="C198" s="127"/>
      <c r="D198" s="127"/>
      <c r="E198" s="127"/>
      <c r="F198" s="127"/>
      <c r="G198" s="127"/>
      <c r="H198" s="127"/>
      <c r="I198" s="127"/>
      <c r="J198" s="127"/>
      <c r="K198" s="127"/>
      <c r="L198" s="127"/>
      <c r="M198" s="127"/>
      <c r="N198" s="127"/>
      <c r="O198" s="127"/>
      <c r="P198" s="127"/>
      <c r="Q198" s="127"/>
    </row>
    <row r="199" spans="1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1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1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1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1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1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1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1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1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1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</sheetData>
  <mergeCells count="144">
    <mergeCell ref="L2:Q2"/>
    <mergeCell ref="L3:Q3"/>
    <mergeCell ref="L4:Q4"/>
    <mergeCell ref="L5:Q5"/>
    <mergeCell ref="J16:K16"/>
    <mergeCell ref="J17:K17"/>
    <mergeCell ref="J18:K18"/>
    <mergeCell ref="J19:K19"/>
    <mergeCell ref="J20:K20"/>
    <mergeCell ref="J21:K21"/>
    <mergeCell ref="A25:A27"/>
    <mergeCell ref="B25:B27"/>
    <mergeCell ref="C25:C27"/>
    <mergeCell ref="D25:D27"/>
    <mergeCell ref="E25:E27"/>
    <mergeCell ref="F25:I25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A71:I71"/>
    <mergeCell ref="A72:I72"/>
    <mergeCell ref="A73:I73"/>
    <mergeCell ref="A74:I74"/>
    <mergeCell ref="A75:I75"/>
    <mergeCell ref="A76:I76"/>
    <mergeCell ref="A29:Q29"/>
    <mergeCell ref="A45:Q45"/>
    <mergeCell ref="A48:Q48"/>
    <mergeCell ref="A55:Q55"/>
    <mergeCell ref="A69:I69"/>
    <mergeCell ref="A70:I70"/>
    <mergeCell ref="A83:I83"/>
    <mergeCell ref="A84:I84"/>
    <mergeCell ref="A85:I85"/>
    <mergeCell ref="A86:I86"/>
    <mergeCell ref="A87:I87"/>
    <mergeCell ref="A88:I88"/>
    <mergeCell ref="A77:I77"/>
    <mergeCell ref="A78:I78"/>
    <mergeCell ref="A79:I79"/>
    <mergeCell ref="A80:I80"/>
    <mergeCell ref="A81:I81"/>
    <mergeCell ref="A82:I82"/>
    <mergeCell ref="A95:I95"/>
    <mergeCell ref="A96:I96"/>
    <mergeCell ref="A97:I97"/>
    <mergeCell ref="A98:I98"/>
    <mergeCell ref="A99:I99"/>
    <mergeCell ref="A100:I100"/>
    <mergeCell ref="A89:I89"/>
    <mergeCell ref="A90:I90"/>
    <mergeCell ref="A91:I91"/>
    <mergeCell ref="A92:I92"/>
    <mergeCell ref="A93:I93"/>
    <mergeCell ref="A94:I94"/>
    <mergeCell ref="A107:I107"/>
    <mergeCell ref="A108:I108"/>
    <mergeCell ref="A109:I109"/>
    <mergeCell ref="A110:I110"/>
    <mergeCell ref="A111:I111"/>
    <mergeCell ref="A112:I112"/>
    <mergeCell ref="A101:I101"/>
    <mergeCell ref="A102:I102"/>
    <mergeCell ref="A103:I103"/>
    <mergeCell ref="A104:I104"/>
    <mergeCell ref="A105:I105"/>
    <mergeCell ref="A106:I106"/>
    <mergeCell ref="A119:I119"/>
    <mergeCell ref="A120:I120"/>
    <mergeCell ref="A121:I121"/>
    <mergeCell ref="A122:I122"/>
    <mergeCell ref="A123:I123"/>
    <mergeCell ref="A124:I124"/>
    <mergeCell ref="A113:I113"/>
    <mergeCell ref="A114:I114"/>
    <mergeCell ref="A115:I115"/>
    <mergeCell ref="A116:I116"/>
    <mergeCell ref="A117:I117"/>
    <mergeCell ref="A118:I118"/>
    <mergeCell ref="A131:I131"/>
    <mergeCell ref="A132:I132"/>
    <mergeCell ref="A133:I133"/>
    <mergeCell ref="A134:I134"/>
    <mergeCell ref="A135:I135"/>
    <mergeCell ref="A136:I136"/>
    <mergeCell ref="A125:I125"/>
    <mergeCell ref="A126:I126"/>
    <mergeCell ref="A127:I127"/>
    <mergeCell ref="A128:I128"/>
    <mergeCell ref="A129:I129"/>
    <mergeCell ref="A130:I130"/>
    <mergeCell ref="A143:I143"/>
    <mergeCell ref="A144:I144"/>
    <mergeCell ref="A145:I145"/>
    <mergeCell ref="A146:I146"/>
    <mergeCell ref="A147:I147"/>
    <mergeCell ref="A148:I148"/>
    <mergeCell ref="A137:I137"/>
    <mergeCell ref="A138:I138"/>
    <mergeCell ref="A139:I139"/>
    <mergeCell ref="A140:I140"/>
    <mergeCell ref="A141:I141"/>
    <mergeCell ref="A142:I142"/>
    <mergeCell ref="A155:I155"/>
    <mergeCell ref="A156:I156"/>
    <mergeCell ref="A157:I157"/>
    <mergeCell ref="A158:I158"/>
    <mergeCell ref="A159:I159"/>
    <mergeCell ref="A160:I160"/>
    <mergeCell ref="A149:I149"/>
    <mergeCell ref="A150:I150"/>
    <mergeCell ref="A151:I151"/>
    <mergeCell ref="A152:I152"/>
    <mergeCell ref="A153:I153"/>
    <mergeCell ref="A154:I154"/>
    <mergeCell ref="A167:I167"/>
    <mergeCell ref="A168:I168"/>
    <mergeCell ref="A172:Q172"/>
    <mergeCell ref="A173:Q173"/>
    <mergeCell ref="A174:Q174"/>
    <mergeCell ref="A175:Q175"/>
    <mergeCell ref="A161:I161"/>
    <mergeCell ref="A162:I162"/>
    <mergeCell ref="A163:I163"/>
    <mergeCell ref="A164:I164"/>
    <mergeCell ref="A165:I165"/>
    <mergeCell ref="A166:I166"/>
    <mergeCell ref="A188:Q188"/>
    <mergeCell ref="A190:Q190"/>
    <mergeCell ref="A195:Q195"/>
    <mergeCell ref="A196:Q196"/>
    <mergeCell ref="A198:Q198"/>
    <mergeCell ref="A177:Q177"/>
    <mergeCell ref="A178:Q178"/>
    <mergeCell ref="A179:Q179"/>
    <mergeCell ref="A181:Q181"/>
    <mergeCell ref="A183:Q183"/>
    <mergeCell ref="A187:Q187"/>
  </mergeCells>
  <pageMargins left="0.23622047244094491" right="0" top="0.39370078740157483" bottom="0.39370078740157483" header="0.19685039370078741" footer="0.19685039370078741"/>
  <pageSetup paperSize="9" scale="91" fitToHeight="10000"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2"/>
  <sheetViews>
    <sheetView showGridLines="0" topLeftCell="A160" zoomScaleNormal="75" zoomScaleSheetLayoutView="75" workbookViewId="0">
      <selection activeCell="I188" sqref="A187:Q188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9.7109375" style="7" customWidth="1"/>
    <col min="11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143" t="s">
        <v>260</v>
      </c>
      <c r="M2" s="144"/>
      <c r="N2" s="144"/>
      <c r="O2" s="144"/>
      <c r="P2" s="144"/>
      <c r="Q2" s="144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143" t="s">
        <v>261</v>
      </c>
      <c r="M3" s="144"/>
      <c r="N3" s="144"/>
      <c r="O3" s="144"/>
      <c r="P3" s="144"/>
      <c r="Q3" s="144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143" t="s">
        <v>262</v>
      </c>
      <c r="M4" s="144"/>
      <c r="N4" s="144"/>
      <c r="O4" s="144"/>
      <c r="P4" s="144"/>
      <c r="Q4" s="144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143" t="s">
        <v>264</v>
      </c>
      <c r="M5" s="144"/>
      <c r="N5" s="144"/>
      <c r="O5" s="144"/>
      <c r="P5" s="144"/>
      <c r="Q5" s="144"/>
    </row>
    <row r="6" spans="1:18" x14ac:dyDescent="0.2">
      <c r="A6" s="36"/>
      <c r="B6" s="9"/>
      <c r="C6" s="2"/>
      <c r="D6" s="3"/>
      <c r="E6" s="8"/>
      <c r="F6" s="5"/>
      <c r="G6" s="5"/>
      <c r="H6" s="4"/>
      <c r="I6" s="5"/>
      <c r="J6" s="12"/>
      <c r="K6" s="5"/>
      <c r="L6" s="5"/>
      <c r="M6" s="5"/>
      <c r="N6" s="5"/>
      <c r="O6" s="5"/>
      <c r="P6" s="5"/>
      <c r="Q6" s="5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243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x14ac:dyDescent="0.2">
      <c r="A12" s="36"/>
      <c r="B12" s="9"/>
      <c r="C12" s="17" t="s">
        <v>5</v>
      </c>
      <c r="D12" s="18" t="s">
        <v>247</v>
      </c>
      <c r="E12" s="19"/>
      <c r="F12" s="5"/>
      <c r="G12" s="5"/>
      <c r="H12" s="4"/>
      <c r="I12" s="5"/>
      <c r="J12" s="5"/>
      <c r="K12" s="12"/>
      <c r="L12" s="12"/>
      <c r="M12" s="5"/>
      <c r="N12" s="5"/>
      <c r="O12" s="5"/>
      <c r="P12" s="5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7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136" t="s">
        <v>244</v>
      </c>
      <c r="K16" s="137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136" t="s">
        <v>259</v>
      </c>
      <c r="K17" s="137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136" t="s">
        <v>257</v>
      </c>
      <c r="K18" s="137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136" t="s">
        <v>255</v>
      </c>
      <c r="K19" s="137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136" t="s">
        <v>246</v>
      </c>
      <c r="K20" s="137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136" t="s">
        <v>251</v>
      </c>
      <c r="K21" s="137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138" t="s">
        <v>8</v>
      </c>
      <c r="B25" s="140" t="s">
        <v>9</v>
      </c>
      <c r="C25" s="134" t="s">
        <v>10</v>
      </c>
      <c r="D25" s="134" t="s">
        <v>11</v>
      </c>
      <c r="E25" s="134" t="s">
        <v>12</v>
      </c>
      <c r="F25" s="134" t="s">
        <v>13</v>
      </c>
      <c r="G25" s="135"/>
      <c r="H25" s="135"/>
      <c r="I25" s="135"/>
      <c r="J25" s="134" t="s">
        <v>14</v>
      </c>
      <c r="K25" s="135"/>
      <c r="L25" s="135"/>
      <c r="M25" s="135"/>
      <c r="N25" s="134" t="s">
        <v>15</v>
      </c>
      <c r="O25" s="134" t="s">
        <v>16</v>
      </c>
      <c r="P25" s="134" t="s">
        <v>17</v>
      </c>
      <c r="Q25" s="134" t="s">
        <v>18</v>
      </c>
    </row>
    <row r="26" spans="1:17" ht="15.75" customHeight="1" x14ac:dyDescent="0.2">
      <c r="A26" s="139"/>
      <c r="B26" s="141"/>
      <c r="C26" s="142"/>
      <c r="D26" s="134"/>
      <c r="E26" s="135"/>
      <c r="F26" s="134" t="s">
        <v>19</v>
      </c>
      <c r="G26" s="134" t="s">
        <v>20</v>
      </c>
      <c r="H26" s="135"/>
      <c r="I26" s="135"/>
      <c r="J26" s="134" t="s">
        <v>19</v>
      </c>
      <c r="K26" s="134" t="s">
        <v>20</v>
      </c>
      <c r="L26" s="135"/>
      <c r="M26" s="135"/>
      <c r="N26" s="134"/>
      <c r="O26" s="134"/>
      <c r="P26" s="134"/>
      <c r="Q26" s="134"/>
    </row>
    <row r="27" spans="1:17" ht="15.75" customHeight="1" x14ac:dyDescent="0.2">
      <c r="A27" s="139"/>
      <c r="B27" s="141"/>
      <c r="C27" s="142"/>
      <c r="D27" s="134"/>
      <c r="E27" s="135"/>
      <c r="F27" s="135"/>
      <c r="G27" s="23" t="s">
        <v>21</v>
      </c>
      <c r="H27" s="23" t="s">
        <v>22</v>
      </c>
      <c r="I27" s="23" t="s">
        <v>23</v>
      </c>
      <c r="J27" s="135"/>
      <c r="K27" s="23" t="s">
        <v>21</v>
      </c>
      <c r="L27" s="23" t="s">
        <v>22</v>
      </c>
      <c r="M27" s="23" t="s">
        <v>23</v>
      </c>
      <c r="N27" s="134"/>
      <c r="O27" s="134"/>
      <c r="P27" s="134"/>
      <c r="Q27" s="134"/>
    </row>
    <row r="28" spans="1:17" x14ac:dyDescent="0.2">
      <c r="A28" s="35">
        <v>1</v>
      </c>
      <c r="B28" s="25">
        <v>2</v>
      </c>
      <c r="C28" s="23">
        <v>3</v>
      </c>
      <c r="D28" s="23">
        <v>4</v>
      </c>
      <c r="E28" s="26">
        <v>5</v>
      </c>
      <c r="F28" s="24">
        <v>6</v>
      </c>
      <c r="G28" s="24">
        <v>7</v>
      </c>
      <c r="H28" s="24">
        <v>8</v>
      </c>
      <c r="I28" s="24">
        <v>9</v>
      </c>
      <c r="J28" s="24">
        <v>10</v>
      </c>
      <c r="K28" s="24">
        <v>11</v>
      </c>
      <c r="L28" s="24">
        <v>12</v>
      </c>
      <c r="M28" s="24">
        <v>13</v>
      </c>
      <c r="N28" s="24">
        <v>14</v>
      </c>
      <c r="O28" s="24">
        <v>15</v>
      </c>
      <c r="P28" s="24">
        <v>16</v>
      </c>
      <c r="Q28" s="24">
        <v>17</v>
      </c>
    </row>
    <row r="29" spans="1:17" ht="19.149999999999999" customHeight="1" x14ac:dyDescent="0.2">
      <c r="A29" s="133" t="s">
        <v>24</v>
      </c>
      <c r="B29" s="131"/>
      <c r="C29" s="131"/>
      <c r="D29" s="131"/>
      <c r="E29" s="131"/>
      <c r="F29" s="131"/>
      <c r="G29" s="131"/>
      <c r="H29" s="131"/>
      <c r="I29" s="131"/>
      <c r="J29" s="131"/>
      <c r="K29" s="131"/>
      <c r="L29" s="131"/>
      <c r="M29" s="131"/>
      <c r="N29" s="131"/>
      <c r="O29" s="131"/>
      <c r="P29" s="131"/>
      <c r="Q29" s="131"/>
    </row>
    <row r="30" spans="1:17" ht="63" x14ac:dyDescent="0.2">
      <c r="A30" s="39" t="s">
        <v>25</v>
      </c>
      <c r="B30" s="40" t="s">
        <v>26</v>
      </c>
      <c r="C30" s="41" t="s">
        <v>27</v>
      </c>
      <c r="D30" s="31" t="s">
        <v>28</v>
      </c>
      <c r="E30" s="42" t="s">
        <v>29</v>
      </c>
      <c r="F30" s="43">
        <v>9948.64</v>
      </c>
      <c r="G30" s="43">
        <v>2326.4299999999998</v>
      </c>
      <c r="H30" s="43">
        <v>7622.21</v>
      </c>
      <c r="I30" s="43">
        <v>466.47</v>
      </c>
      <c r="J30" s="44">
        <v>994.86</v>
      </c>
      <c r="K30" s="44">
        <v>232.64</v>
      </c>
      <c r="L30" s="44">
        <v>762.22</v>
      </c>
      <c r="M30" s="44">
        <v>46.65</v>
      </c>
      <c r="N30" s="44">
        <v>243.35</v>
      </c>
      <c r="O30" s="44">
        <v>24.34</v>
      </c>
      <c r="P30" s="44">
        <v>41.39</v>
      </c>
      <c r="Q30" s="44">
        <v>4.1399999999999997</v>
      </c>
    </row>
    <row r="31" spans="1:17" ht="84.75" x14ac:dyDescent="0.2">
      <c r="A31" s="39" t="s">
        <v>30</v>
      </c>
      <c r="B31" s="40" t="s">
        <v>31</v>
      </c>
      <c r="C31" s="41" t="s">
        <v>32</v>
      </c>
      <c r="D31" s="31" t="s">
        <v>33</v>
      </c>
      <c r="E31" s="42" t="s">
        <v>34</v>
      </c>
      <c r="F31" s="43">
        <v>3.28</v>
      </c>
      <c r="G31" s="44"/>
      <c r="H31" s="43">
        <v>3.28</v>
      </c>
      <c r="I31" s="44"/>
      <c r="J31" s="44">
        <v>74.78</v>
      </c>
      <c r="K31" s="44"/>
      <c r="L31" s="44">
        <v>74.78</v>
      </c>
      <c r="M31" s="44"/>
      <c r="N31" s="44"/>
      <c r="O31" s="44"/>
      <c r="P31" s="44"/>
      <c r="Q31" s="44"/>
    </row>
    <row r="32" spans="1:17" ht="84.75" x14ac:dyDescent="0.2">
      <c r="A32" s="39" t="s">
        <v>35</v>
      </c>
      <c r="B32" s="40" t="s">
        <v>36</v>
      </c>
      <c r="C32" s="41" t="s">
        <v>37</v>
      </c>
      <c r="D32" s="31" t="s">
        <v>33</v>
      </c>
      <c r="E32" s="42" t="s">
        <v>38</v>
      </c>
      <c r="F32" s="43">
        <v>42.98</v>
      </c>
      <c r="G32" s="44"/>
      <c r="H32" s="43">
        <v>42.98</v>
      </c>
      <c r="I32" s="44"/>
      <c r="J32" s="44">
        <v>51.58</v>
      </c>
      <c r="K32" s="44"/>
      <c r="L32" s="44">
        <v>51.58</v>
      </c>
      <c r="M32" s="44"/>
      <c r="N32" s="44"/>
      <c r="O32" s="44"/>
      <c r="P32" s="44"/>
      <c r="Q32" s="44"/>
    </row>
    <row r="33" spans="1:17" ht="63" x14ac:dyDescent="0.2">
      <c r="A33" s="39" t="s">
        <v>39</v>
      </c>
      <c r="B33" s="40" t="s">
        <v>40</v>
      </c>
      <c r="C33" s="41" t="s">
        <v>41</v>
      </c>
      <c r="D33" s="31" t="s">
        <v>42</v>
      </c>
      <c r="E33" s="42" t="s">
        <v>43</v>
      </c>
      <c r="F33" s="43">
        <v>2395.58</v>
      </c>
      <c r="G33" s="43">
        <v>677.82</v>
      </c>
      <c r="H33" s="43">
        <v>1717.76</v>
      </c>
      <c r="I33" s="43">
        <v>104.06</v>
      </c>
      <c r="J33" s="44">
        <v>598.9</v>
      </c>
      <c r="K33" s="44">
        <v>169.46</v>
      </c>
      <c r="L33" s="44">
        <v>429.44</v>
      </c>
      <c r="M33" s="44">
        <v>26.02</v>
      </c>
      <c r="N33" s="44">
        <v>68.260000000000005</v>
      </c>
      <c r="O33" s="44">
        <v>17.07</v>
      </c>
      <c r="P33" s="44">
        <v>9.4</v>
      </c>
      <c r="Q33" s="44">
        <v>2.35</v>
      </c>
    </row>
    <row r="34" spans="1:17" ht="84.75" x14ac:dyDescent="0.2">
      <c r="A34" s="39" t="s">
        <v>44</v>
      </c>
      <c r="B34" s="40" t="s">
        <v>31</v>
      </c>
      <c r="C34" s="41" t="s">
        <v>32</v>
      </c>
      <c r="D34" s="31" t="s">
        <v>33</v>
      </c>
      <c r="E34" s="42" t="s">
        <v>45</v>
      </c>
      <c r="F34" s="43">
        <v>3.28</v>
      </c>
      <c r="G34" s="44"/>
      <c r="H34" s="43">
        <v>3.28</v>
      </c>
      <c r="I34" s="44"/>
      <c r="J34" s="44">
        <v>19.059999999999999</v>
      </c>
      <c r="K34" s="44"/>
      <c r="L34" s="44">
        <v>19.059999999999999</v>
      </c>
      <c r="M34" s="44"/>
      <c r="N34" s="44"/>
      <c r="O34" s="44"/>
      <c r="P34" s="44"/>
      <c r="Q34" s="44"/>
    </row>
    <row r="35" spans="1:17" ht="84.75" x14ac:dyDescent="0.2">
      <c r="A35" s="39" t="s">
        <v>46</v>
      </c>
      <c r="B35" s="40" t="s">
        <v>36</v>
      </c>
      <c r="C35" s="41" t="s">
        <v>37</v>
      </c>
      <c r="D35" s="31" t="s">
        <v>33</v>
      </c>
      <c r="E35" s="42" t="s">
        <v>47</v>
      </c>
      <c r="F35" s="43">
        <v>42.98</v>
      </c>
      <c r="G35" s="44"/>
      <c r="H35" s="43">
        <v>42.98</v>
      </c>
      <c r="I35" s="44"/>
      <c r="J35" s="44">
        <v>13.32</v>
      </c>
      <c r="K35" s="44"/>
      <c r="L35" s="44">
        <v>13.32</v>
      </c>
      <c r="M35" s="44"/>
      <c r="N35" s="44"/>
      <c r="O35" s="44"/>
      <c r="P35" s="44"/>
      <c r="Q35" s="44"/>
    </row>
    <row r="36" spans="1:17" ht="84.75" x14ac:dyDescent="0.2">
      <c r="A36" s="39" t="s">
        <v>48</v>
      </c>
      <c r="B36" s="40" t="s">
        <v>49</v>
      </c>
      <c r="C36" s="41" t="s">
        <v>50</v>
      </c>
      <c r="D36" s="31" t="s">
        <v>33</v>
      </c>
      <c r="E36" s="42" t="s">
        <v>51</v>
      </c>
      <c r="F36" s="43">
        <v>11.42</v>
      </c>
      <c r="G36" s="44"/>
      <c r="H36" s="43">
        <v>11.42</v>
      </c>
      <c r="I36" s="44"/>
      <c r="J36" s="44">
        <v>343.97</v>
      </c>
      <c r="K36" s="44"/>
      <c r="L36" s="44">
        <v>343.97</v>
      </c>
      <c r="M36" s="44"/>
      <c r="N36" s="44"/>
      <c r="O36" s="44"/>
      <c r="P36" s="44"/>
      <c r="Q36" s="44"/>
    </row>
    <row r="37" spans="1:17" ht="63" x14ac:dyDescent="0.2">
      <c r="A37" s="39" t="s">
        <v>52</v>
      </c>
      <c r="B37" s="40" t="s">
        <v>53</v>
      </c>
      <c r="C37" s="41" t="s">
        <v>54</v>
      </c>
      <c r="D37" s="31" t="s">
        <v>55</v>
      </c>
      <c r="E37" s="42" t="s">
        <v>56</v>
      </c>
      <c r="F37" s="43">
        <v>1821.96</v>
      </c>
      <c r="G37" s="43">
        <v>1821.96</v>
      </c>
      <c r="H37" s="44"/>
      <c r="I37" s="44"/>
      <c r="J37" s="44">
        <v>4372.7</v>
      </c>
      <c r="K37" s="44">
        <v>4372.7</v>
      </c>
      <c r="L37" s="44"/>
      <c r="M37" s="44"/>
      <c r="N37" s="44">
        <v>189</v>
      </c>
      <c r="O37" s="44">
        <v>453.6</v>
      </c>
      <c r="P37" s="44"/>
      <c r="Q37" s="44"/>
    </row>
    <row r="38" spans="1:17" ht="63" x14ac:dyDescent="0.2">
      <c r="A38" s="39" t="s">
        <v>57</v>
      </c>
      <c r="B38" s="40" t="s">
        <v>58</v>
      </c>
      <c r="C38" s="41" t="s">
        <v>59</v>
      </c>
      <c r="D38" s="31" t="s">
        <v>55</v>
      </c>
      <c r="E38" s="42" t="s">
        <v>56</v>
      </c>
      <c r="F38" s="43">
        <v>763.76</v>
      </c>
      <c r="G38" s="43">
        <v>763.76</v>
      </c>
      <c r="H38" s="44"/>
      <c r="I38" s="44"/>
      <c r="J38" s="44">
        <v>1833.02</v>
      </c>
      <c r="K38" s="44">
        <v>1833.02</v>
      </c>
      <c r="L38" s="44"/>
      <c r="M38" s="44"/>
      <c r="N38" s="44">
        <v>88.5</v>
      </c>
      <c r="O38" s="44">
        <v>212.4</v>
      </c>
      <c r="P38" s="44"/>
      <c r="Q38" s="44"/>
    </row>
    <row r="39" spans="1:17" ht="63" x14ac:dyDescent="0.2">
      <c r="A39" s="39" t="s">
        <v>60</v>
      </c>
      <c r="B39" s="40" t="s">
        <v>61</v>
      </c>
      <c r="C39" s="41" t="s">
        <v>62</v>
      </c>
      <c r="D39" s="31" t="s">
        <v>63</v>
      </c>
      <c r="E39" s="42" t="s">
        <v>64</v>
      </c>
      <c r="F39" s="43">
        <v>31491.75</v>
      </c>
      <c r="G39" s="43">
        <v>3219.3</v>
      </c>
      <c r="H39" s="43">
        <v>16733.12</v>
      </c>
      <c r="I39" s="43">
        <v>4641.4399999999996</v>
      </c>
      <c r="J39" s="44">
        <v>9447.5300000000007</v>
      </c>
      <c r="K39" s="44">
        <v>965.79</v>
      </c>
      <c r="L39" s="44">
        <v>5019.9399999999996</v>
      </c>
      <c r="M39" s="44">
        <v>1392.43</v>
      </c>
      <c r="N39" s="44">
        <v>286.67</v>
      </c>
      <c r="O39" s="44">
        <v>86</v>
      </c>
      <c r="P39" s="44">
        <v>280.27999999999997</v>
      </c>
      <c r="Q39" s="44">
        <v>84.08</v>
      </c>
    </row>
    <row r="40" spans="1:17" ht="63" x14ac:dyDescent="0.2">
      <c r="A40" s="39" t="s">
        <v>65</v>
      </c>
      <c r="B40" s="40" t="s">
        <v>66</v>
      </c>
      <c r="C40" s="41" t="s">
        <v>67</v>
      </c>
      <c r="D40" s="31" t="s">
        <v>68</v>
      </c>
      <c r="E40" s="42" t="s">
        <v>69</v>
      </c>
      <c r="F40" s="43">
        <v>1912.13</v>
      </c>
      <c r="G40" s="43">
        <v>73.39</v>
      </c>
      <c r="H40" s="43">
        <v>1837.27</v>
      </c>
      <c r="I40" s="43">
        <v>74.150000000000006</v>
      </c>
      <c r="J40" s="44">
        <v>7648.52</v>
      </c>
      <c r="K40" s="44">
        <v>293.56</v>
      </c>
      <c r="L40" s="44">
        <v>7349.08</v>
      </c>
      <c r="M40" s="44">
        <v>296.60000000000002</v>
      </c>
      <c r="N40" s="44">
        <v>6.63</v>
      </c>
      <c r="O40" s="44">
        <v>26.52</v>
      </c>
      <c r="P40" s="44">
        <v>4.99</v>
      </c>
      <c r="Q40" s="44">
        <v>19.96</v>
      </c>
    </row>
    <row r="41" spans="1:17" ht="63" x14ac:dyDescent="0.2">
      <c r="A41" s="39" t="s">
        <v>70</v>
      </c>
      <c r="B41" s="40" t="s">
        <v>71</v>
      </c>
      <c r="C41" s="41" t="s">
        <v>72</v>
      </c>
      <c r="D41" s="31" t="s">
        <v>68</v>
      </c>
      <c r="E41" s="42" t="s">
        <v>69</v>
      </c>
      <c r="F41" s="43">
        <v>1634.64</v>
      </c>
      <c r="G41" s="43">
        <v>72.069999999999993</v>
      </c>
      <c r="H41" s="43">
        <v>1561.13</v>
      </c>
      <c r="I41" s="43">
        <v>63.01</v>
      </c>
      <c r="J41" s="44">
        <v>6538.56</v>
      </c>
      <c r="K41" s="44">
        <v>288.27999999999997</v>
      </c>
      <c r="L41" s="44">
        <v>6244.52</v>
      </c>
      <c r="M41" s="44">
        <v>252.04</v>
      </c>
      <c r="N41" s="44">
        <v>6.51</v>
      </c>
      <c r="O41" s="44">
        <v>26.04</v>
      </c>
      <c r="P41" s="44">
        <v>4.24</v>
      </c>
      <c r="Q41" s="44">
        <v>16.96</v>
      </c>
    </row>
    <row r="42" spans="1:17" ht="63" x14ac:dyDescent="0.2">
      <c r="A42" s="39" t="s">
        <v>73</v>
      </c>
      <c r="B42" s="40" t="s">
        <v>74</v>
      </c>
      <c r="C42" s="41" t="s">
        <v>75</v>
      </c>
      <c r="D42" s="31" t="s">
        <v>68</v>
      </c>
      <c r="E42" s="42" t="s">
        <v>69</v>
      </c>
      <c r="F42" s="43">
        <v>1939.95</v>
      </c>
      <c r="G42" s="43">
        <v>243.54</v>
      </c>
      <c r="H42" s="43">
        <v>1592.18</v>
      </c>
      <c r="I42" s="43">
        <v>99.32</v>
      </c>
      <c r="J42" s="44">
        <v>7759.8</v>
      </c>
      <c r="K42" s="44">
        <v>974.16</v>
      </c>
      <c r="L42" s="44">
        <v>6368.72</v>
      </c>
      <c r="M42" s="44">
        <v>397.28</v>
      </c>
      <c r="N42" s="44">
        <v>22</v>
      </c>
      <c r="O42" s="44">
        <v>88</v>
      </c>
      <c r="P42" s="44">
        <v>7.39</v>
      </c>
      <c r="Q42" s="44">
        <v>29.56</v>
      </c>
    </row>
    <row r="43" spans="1:17" ht="63" x14ac:dyDescent="0.2">
      <c r="A43" s="39" t="s">
        <v>76</v>
      </c>
      <c r="B43" s="40" t="s">
        <v>77</v>
      </c>
      <c r="C43" s="41" t="s">
        <v>78</v>
      </c>
      <c r="D43" s="31" t="s">
        <v>79</v>
      </c>
      <c r="E43" s="45">
        <v>2</v>
      </c>
      <c r="F43" s="43">
        <v>1542.86</v>
      </c>
      <c r="G43" s="43">
        <v>105.94</v>
      </c>
      <c r="H43" s="43">
        <v>1430.17</v>
      </c>
      <c r="I43" s="43">
        <v>119.33</v>
      </c>
      <c r="J43" s="44">
        <v>3085.72</v>
      </c>
      <c r="K43" s="44">
        <v>211.88</v>
      </c>
      <c r="L43" s="44">
        <v>2860.34</v>
      </c>
      <c r="M43" s="44">
        <v>238.66</v>
      </c>
      <c r="N43" s="44">
        <v>9.57</v>
      </c>
      <c r="O43" s="44">
        <v>19.14</v>
      </c>
      <c r="P43" s="44">
        <v>8.0299999999999994</v>
      </c>
      <c r="Q43" s="44">
        <v>16.059999999999999</v>
      </c>
    </row>
    <row r="44" spans="1:17" ht="63" x14ac:dyDescent="0.2">
      <c r="A44" s="39" t="s">
        <v>80</v>
      </c>
      <c r="B44" s="40" t="s">
        <v>81</v>
      </c>
      <c r="C44" s="41" t="s">
        <v>82</v>
      </c>
      <c r="D44" s="31" t="s">
        <v>79</v>
      </c>
      <c r="E44" s="45">
        <v>4</v>
      </c>
      <c r="F44" s="43">
        <v>371.95</v>
      </c>
      <c r="G44" s="43">
        <v>131.72999999999999</v>
      </c>
      <c r="H44" s="43">
        <v>11.05</v>
      </c>
      <c r="I44" s="43">
        <v>0.45</v>
      </c>
      <c r="J44" s="44">
        <v>1487.8</v>
      </c>
      <c r="K44" s="44">
        <v>526.91999999999996</v>
      </c>
      <c r="L44" s="44">
        <v>44.2</v>
      </c>
      <c r="M44" s="44">
        <v>1.8</v>
      </c>
      <c r="N44" s="44">
        <v>11.9</v>
      </c>
      <c r="O44" s="44">
        <v>47.6</v>
      </c>
      <c r="P44" s="44">
        <v>0.03</v>
      </c>
      <c r="Q44" s="44">
        <v>0.12</v>
      </c>
    </row>
    <row r="45" spans="1:17" ht="19.149999999999999" customHeight="1" x14ac:dyDescent="0.2">
      <c r="A45" s="133" t="s">
        <v>83</v>
      </c>
      <c r="B45" s="131"/>
      <c r="C45" s="131"/>
      <c r="D45" s="131"/>
      <c r="E45" s="131"/>
      <c r="F45" s="131"/>
      <c r="G45" s="131"/>
      <c r="H45" s="131"/>
      <c r="I45" s="131"/>
      <c r="J45" s="131"/>
      <c r="K45" s="131"/>
      <c r="L45" s="131"/>
      <c r="M45" s="131"/>
      <c r="N45" s="131"/>
      <c r="O45" s="131"/>
      <c r="P45" s="131"/>
      <c r="Q45" s="131"/>
    </row>
    <row r="46" spans="1:17" ht="63" x14ac:dyDescent="0.2">
      <c r="A46" s="39" t="s">
        <v>84</v>
      </c>
      <c r="B46" s="40" t="s">
        <v>85</v>
      </c>
      <c r="C46" s="41" t="s">
        <v>86</v>
      </c>
      <c r="D46" s="31" t="s">
        <v>87</v>
      </c>
      <c r="E46" s="45">
        <v>2</v>
      </c>
      <c r="F46" s="43">
        <v>79.13</v>
      </c>
      <c r="G46" s="43">
        <v>79.13</v>
      </c>
      <c r="H46" s="44"/>
      <c r="I46" s="44"/>
      <c r="J46" s="44">
        <v>158.26</v>
      </c>
      <c r="K46" s="44">
        <v>158.26</v>
      </c>
      <c r="L46" s="44"/>
      <c r="M46" s="44"/>
      <c r="N46" s="44">
        <v>6</v>
      </c>
      <c r="O46" s="44">
        <v>12</v>
      </c>
      <c r="P46" s="44"/>
      <c r="Q46" s="44"/>
    </row>
    <row r="47" spans="1:17" ht="19.149999999999999" customHeight="1" x14ac:dyDescent="0.2">
      <c r="A47" s="133" t="s">
        <v>88</v>
      </c>
      <c r="B47" s="131"/>
      <c r="C47" s="131"/>
      <c r="D47" s="131"/>
      <c r="E47" s="131"/>
      <c r="F47" s="131"/>
      <c r="G47" s="131"/>
      <c r="H47" s="131"/>
      <c r="I47" s="131"/>
      <c r="J47" s="131"/>
      <c r="K47" s="131"/>
      <c r="L47" s="131"/>
      <c r="M47" s="131"/>
      <c r="N47" s="131"/>
      <c r="O47" s="131"/>
      <c r="P47" s="131"/>
      <c r="Q47" s="131"/>
    </row>
    <row r="48" spans="1:17" ht="84.75" x14ac:dyDescent="0.2">
      <c r="A48" s="39" t="s">
        <v>89</v>
      </c>
      <c r="B48" s="40" t="s">
        <v>90</v>
      </c>
      <c r="C48" s="41" t="s">
        <v>91</v>
      </c>
      <c r="D48" s="31" t="s">
        <v>92</v>
      </c>
      <c r="E48" s="42" t="s">
        <v>93</v>
      </c>
      <c r="F48" s="43">
        <v>77857.91</v>
      </c>
      <c r="G48" s="44"/>
      <c r="H48" s="44"/>
      <c r="I48" s="44"/>
      <c r="J48" s="44">
        <v>31143.16</v>
      </c>
      <c r="K48" s="44"/>
      <c r="L48" s="44"/>
      <c r="M48" s="44"/>
      <c r="N48" s="44"/>
      <c r="O48" s="44"/>
      <c r="P48" s="44"/>
      <c r="Q48" s="44"/>
    </row>
    <row r="49" spans="1:17" ht="24" x14ac:dyDescent="0.2">
      <c r="A49" s="39" t="s">
        <v>94</v>
      </c>
      <c r="B49" s="40" t="s">
        <v>95</v>
      </c>
      <c r="C49" s="41" t="s">
        <v>96</v>
      </c>
      <c r="D49" s="31" t="s">
        <v>97</v>
      </c>
      <c r="E49" s="42" t="s">
        <v>98</v>
      </c>
      <c r="F49" s="43">
        <v>205.9</v>
      </c>
      <c r="G49" s="44"/>
      <c r="H49" s="44"/>
      <c r="I49" s="44"/>
      <c r="J49" s="44">
        <v>3088.5</v>
      </c>
      <c r="K49" s="44"/>
      <c r="L49" s="44"/>
      <c r="M49" s="44"/>
      <c r="N49" s="44"/>
      <c r="O49" s="44"/>
      <c r="P49" s="44"/>
      <c r="Q49" s="44"/>
    </row>
    <row r="50" spans="1:17" ht="24" x14ac:dyDescent="0.2">
      <c r="A50" s="39" t="s">
        <v>99</v>
      </c>
      <c r="B50" s="40" t="s">
        <v>100</v>
      </c>
      <c r="C50" s="41" t="s">
        <v>101</v>
      </c>
      <c r="D50" s="31" t="s">
        <v>102</v>
      </c>
      <c r="E50" s="42" t="s">
        <v>103</v>
      </c>
      <c r="F50" s="43">
        <v>1729.11</v>
      </c>
      <c r="G50" s="44"/>
      <c r="H50" s="44"/>
      <c r="I50" s="44"/>
      <c r="J50" s="44">
        <v>4149.8599999999997</v>
      </c>
      <c r="K50" s="44"/>
      <c r="L50" s="44"/>
      <c r="M50" s="44"/>
      <c r="N50" s="44"/>
      <c r="O50" s="44"/>
      <c r="P50" s="44"/>
      <c r="Q50" s="44"/>
    </row>
    <row r="51" spans="1:17" ht="24" x14ac:dyDescent="0.2">
      <c r="A51" s="39" t="s">
        <v>104</v>
      </c>
      <c r="B51" s="40" t="s">
        <v>105</v>
      </c>
      <c r="C51" s="41" t="s">
        <v>106</v>
      </c>
      <c r="D51" s="31" t="s">
        <v>107</v>
      </c>
      <c r="E51" s="45">
        <v>30</v>
      </c>
      <c r="F51" s="43">
        <v>43.98</v>
      </c>
      <c r="G51" s="44"/>
      <c r="H51" s="44"/>
      <c r="I51" s="44"/>
      <c r="J51" s="44">
        <v>1319.4</v>
      </c>
      <c r="K51" s="44"/>
      <c r="L51" s="44"/>
      <c r="M51" s="44"/>
      <c r="N51" s="44"/>
      <c r="O51" s="44"/>
      <c r="P51" s="44"/>
      <c r="Q51" s="44"/>
    </row>
    <row r="52" spans="1:17" ht="84.75" x14ac:dyDescent="0.2">
      <c r="A52" s="39" t="s">
        <v>108</v>
      </c>
      <c r="B52" s="40" t="s">
        <v>109</v>
      </c>
      <c r="C52" s="41" t="s">
        <v>110</v>
      </c>
      <c r="D52" s="31" t="s">
        <v>111</v>
      </c>
      <c r="E52" s="45">
        <v>4</v>
      </c>
      <c r="F52" s="43">
        <v>776.69</v>
      </c>
      <c r="G52" s="44"/>
      <c r="H52" s="44"/>
      <c r="I52" s="44"/>
      <c r="J52" s="44">
        <v>3106.76</v>
      </c>
      <c r="K52" s="44"/>
      <c r="L52" s="44"/>
      <c r="M52" s="44"/>
      <c r="N52" s="44"/>
      <c r="O52" s="44"/>
      <c r="P52" s="44"/>
      <c r="Q52" s="44"/>
    </row>
    <row r="53" spans="1:17" ht="84.75" x14ac:dyDescent="0.2">
      <c r="A53" s="39" t="s">
        <v>112</v>
      </c>
      <c r="B53" s="40" t="s">
        <v>113</v>
      </c>
      <c r="C53" s="41" t="s">
        <v>114</v>
      </c>
      <c r="D53" s="31" t="s">
        <v>115</v>
      </c>
      <c r="E53" s="45">
        <v>2</v>
      </c>
      <c r="F53" s="43">
        <v>461.71</v>
      </c>
      <c r="G53" s="44"/>
      <c r="H53" s="44"/>
      <c r="I53" s="44"/>
      <c r="J53" s="44">
        <v>923.42</v>
      </c>
      <c r="K53" s="44"/>
      <c r="L53" s="44"/>
      <c r="M53" s="44"/>
      <c r="N53" s="44"/>
      <c r="O53" s="44"/>
      <c r="P53" s="44"/>
      <c r="Q53" s="44"/>
    </row>
    <row r="54" spans="1:17" ht="19.149999999999999" customHeight="1" x14ac:dyDescent="0.2">
      <c r="A54" s="133" t="s">
        <v>116</v>
      </c>
      <c r="B54" s="131"/>
      <c r="C54" s="131"/>
      <c r="D54" s="131"/>
      <c r="E54" s="131"/>
      <c r="F54" s="131"/>
      <c r="G54" s="131"/>
      <c r="H54" s="131"/>
      <c r="I54" s="131"/>
      <c r="J54" s="131"/>
      <c r="K54" s="131"/>
      <c r="L54" s="131"/>
      <c r="M54" s="131"/>
      <c r="N54" s="131"/>
      <c r="O54" s="131"/>
      <c r="P54" s="131"/>
      <c r="Q54" s="131"/>
    </row>
    <row r="55" spans="1:17" ht="63" x14ac:dyDescent="0.2">
      <c r="A55" s="39" t="s">
        <v>117</v>
      </c>
      <c r="B55" s="40" t="s">
        <v>118</v>
      </c>
      <c r="C55" s="41" t="s">
        <v>119</v>
      </c>
      <c r="D55" s="31" t="s">
        <v>120</v>
      </c>
      <c r="E55" s="42" t="s">
        <v>43</v>
      </c>
      <c r="F55" s="43">
        <v>5242.0200000000004</v>
      </c>
      <c r="G55" s="43">
        <v>740.26</v>
      </c>
      <c r="H55" s="43">
        <v>99.05</v>
      </c>
      <c r="I55" s="43">
        <v>10.1</v>
      </c>
      <c r="J55" s="44">
        <v>1310.51</v>
      </c>
      <c r="K55" s="44">
        <v>185.07</v>
      </c>
      <c r="L55" s="44">
        <v>24.76</v>
      </c>
      <c r="M55" s="44">
        <v>2.5299999999999998</v>
      </c>
      <c r="N55" s="44">
        <v>76.08</v>
      </c>
      <c r="O55" s="44">
        <v>19.02</v>
      </c>
      <c r="P55" s="44">
        <v>0.68</v>
      </c>
      <c r="Q55" s="44">
        <v>0.17</v>
      </c>
    </row>
    <row r="56" spans="1:17" ht="24" x14ac:dyDescent="0.2">
      <c r="A56" s="39" t="s">
        <v>121</v>
      </c>
      <c r="B56" s="40" t="s">
        <v>122</v>
      </c>
      <c r="C56" s="41" t="s">
        <v>123</v>
      </c>
      <c r="D56" s="31" t="s">
        <v>97</v>
      </c>
      <c r="E56" s="42" t="s">
        <v>124</v>
      </c>
      <c r="F56" s="43">
        <v>1638.39</v>
      </c>
      <c r="G56" s="44"/>
      <c r="H56" s="44"/>
      <c r="I56" s="44"/>
      <c r="J56" s="44">
        <v>1761.27</v>
      </c>
      <c r="K56" s="44"/>
      <c r="L56" s="44"/>
      <c r="M56" s="44"/>
      <c r="N56" s="44"/>
      <c r="O56" s="44"/>
      <c r="P56" s="44"/>
      <c r="Q56" s="44"/>
    </row>
    <row r="57" spans="1:17" ht="63" x14ac:dyDescent="0.2">
      <c r="A57" s="39" t="s">
        <v>125</v>
      </c>
      <c r="B57" s="40" t="s">
        <v>126</v>
      </c>
      <c r="C57" s="41" t="s">
        <v>127</v>
      </c>
      <c r="D57" s="31" t="s">
        <v>128</v>
      </c>
      <c r="E57" s="42" t="s">
        <v>129</v>
      </c>
      <c r="F57" s="43">
        <v>36319.449999999997</v>
      </c>
      <c r="G57" s="43">
        <v>499.36</v>
      </c>
      <c r="H57" s="43">
        <v>5358.53</v>
      </c>
      <c r="I57" s="43">
        <v>543.15</v>
      </c>
      <c r="J57" s="44">
        <v>3631.95</v>
      </c>
      <c r="K57" s="44">
        <v>49.94</v>
      </c>
      <c r="L57" s="44">
        <v>535.85</v>
      </c>
      <c r="M57" s="44">
        <v>54.32</v>
      </c>
      <c r="N57" s="44">
        <v>53.18</v>
      </c>
      <c r="O57" s="44">
        <v>5.32</v>
      </c>
      <c r="P57" s="44">
        <v>36.21</v>
      </c>
      <c r="Q57" s="44">
        <v>3.62</v>
      </c>
    </row>
    <row r="58" spans="1:17" ht="63" x14ac:dyDescent="0.2">
      <c r="A58" s="39" t="s">
        <v>130</v>
      </c>
      <c r="B58" s="40" t="s">
        <v>131</v>
      </c>
      <c r="C58" s="41" t="s">
        <v>132</v>
      </c>
      <c r="D58" s="31" t="s">
        <v>128</v>
      </c>
      <c r="E58" s="42" t="s">
        <v>133</v>
      </c>
      <c r="F58" s="43">
        <v>21095.119999999999</v>
      </c>
      <c r="G58" s="43">
        <v>51.12</v>
      </c>
      <c r="H58" s="43">
        <v>2547.84</v>
      </c>
      <c r="I58" s="43">
        <v>266.39999999999998</v>
      </c>
      <c r="J58" s="44">
        <v>2109.5100000000002</v>
      </c>
      <c r="K58" s="44">
        <v>5.1100000000000003</v>
      </c>
      <c r="L58" s="44">
        <v>254.78</v>
      </c>
      <c r="M58" s="44">
        <v>26.64</v>
      </c>
      <c r="N58" s="44">
        <v>5.44</v>
      </c>
      <c r="O58" s="44">
        <v>0.54</v>
      </c>
      <c r="P58" s="44">
        <v>18.8</v>
      </c>
      <c r="Q58" s="44">
        <v>1.88</v>
      </c>
    </row>
    <row r="59" spans="1:17" ht="63" x14ac:dyDescent="0.2">
      <c r="A59" s="39" t="s">
        <v>134</v>
      </c>
      <c r="B59" s="40" t="s">
        <v>135</v>
      </c>
      <c r="C59" s="41" t="s">
        <v>136</v>
      </c>
      <c r="D59" s="31" t="s">
        <v>137</v>
      </c>
      <c r="E59" s="42" t="s">
        <v>138</v>
      </c>
      <c r="F59" s="43">
        <v>1392.95</v>
      </c>
      <c r="G59" s="44"/>
      <c r="H59" s="43">
        <v>60.21</v>
      </c>
      <c r="I59" s="43">
        <v>8.4</v>
      </c>
      <c r="J59" s="44">
        <v>45.97</v>
      </c>
      <c r="K59" s="44"/>
      <c r="L59" s="44">
        <v>1.99</v>
      </c>
      <c r="M59" s="44">
        <v>0.28000000000000003</v>
      </c>
      <c r="N59" s="44"/>
      <c r="O59" s="44"/>
      <c r="P59" s="44">
        <v>0.66</v>
      </c>
      <c r="Q59" s="44">
        <v>0.02</v>
      </c>
    </row>
    <row r="60" spans="1:17" ht="63" x14ac:dyDescent="0.2">
      <c r="A60" s="39" t="s">
        <v>139</v>
      </c>
      <c r="B60" s="40" t="s">
        <v>140</v>
      </c>
      <c r="C60" s="41" t="s">
        <v>141</v>
      </c>
      <c r="D60" s="31" t="s">
        <v>142</v>
      </c>
      <c r="E60" s="42" t="s">
        <v>133</v>
      </c>
      <c r="F60" s="43">
        <v>46609.05</v>
      </c>
      <c r="G60" s="43">
        <v>423.98</v>
      </c>
      <c r="H60" s="43">
        <v>3005.99</v>
      </c>
      <c r="I60" s="43">
        <v>289.06</v>
      </c>
      <c r="J60" s="44">
        <v>4660.91</v>
      </c>
      <c r="K60" s="44">
        <v>42.4</v>
      </c>
      <c r="L60" s="44">
        <v>300.60000000000002</v>
      </c>
      <c r="M60" s="44">
        <v>28.91</v>
      </c>
      <c r="N60" s="44">
        <v>38.299999999999997</v>
      </c>
      <c r="O60" s="44">
        <v>3.83</v>
      </c>
      <c r="P60" s="44">
        <v>19.079999999999998</v>
      </c>
      <c r="Q60" s="44">
        <v>1.91</v>
      </c>
    </row>
    <row r="61" spans="1:17" ht="63" x14ac:dyDescent="0.2">
      <c r="A61" s="39" t="s">
        <v>143</v>
      </c>
      <c r="B61" s="40" t="s">
        <v>144</v>
      </c>
      <c r="C61" s="41" t="s">
        <v>145</v>
      </c>
      <c r="D61" s="31" t="s">
        <v>142</v>
      </c>
      <c r="E61" s="42" t="s">
        <v>133</v>
      </c>
      <c r="F61" s="43">
        <v>10773.6</v>
      </c>
      <c r="G61" s="43">
        <v>2</v>
      </c>
      <c r="H61" s="43">
        <v>10.84</v>
      </c>
      <c r="I61" s="44"/>
      <c r="J61" s="44">
        <v>1077.3599999999999</v>
      </c>
      <c r="K61" s="44">
        <v>0.2</v>
      </c>
      <c r="L61" s="44">
        <v>1.08</v>
      </c>
      <c r="M61" s="44"/>
      <c r="N61" s="44">
        <v>0.18</v>
      </c>
      <c r="O61" s="44">
        <v>0.02</v>
      </c>
      <c r="P61" s="44"/>
      <c r="Q61" s="44"/>
    </row>
    <row r="62" spans="1:17" ht="63" x14ac:dyDescent="0.2">
      <c r="A62" s="39" t="s">
        <v>146</v>
      </c>
      <c r="B62" s="40" t="s">
        <v>135</v>
      </c>
      <c r="C62" s="41" t="s">
        <v>136</v>
      </c>
      <c r="D62" s="31" t="s">
        <v>137</v>
      </c>
      <c r="E62" s="42" t="s">
        <v>138</v>
      </c>
      <c r="F62" s="43">
        <v>1392.95</v>
      </c>
      <c r="G62" s="44"/>
      <c r="H62" s="43">
        <v>60.21</v>
      </c>
      <c r="I62" s="43">
        <v>8.4</v>
      </c>
      <c r="J62" s="44">
        <v>45.97</v>
      </c>
      <c r="K62" s="44"/>
      <c r="L62" s="44">
        <v>1.99</v>
      </c>
      <c r="M62" s="44">
        <v>0.28000000000000003</v>
      </c>
      <c r="N62" s="44"/>
      <c r="O62" s="44"/>
      <c r="P62" s="44">
        <v>0.66</v>
      </c>
      <c r="Q62" s="44">
        <v>0.02</v>
      </c>
    </row>
    <row r="63" spans="1:17" ht="63" x14ac:dyDescent="0.2">
      <c r="A63" s="39" t="s">
        <v>147</v>
      </c>
      <c r="B63" s="40" t="s">
        <v>148</v>
      </c>
      <c r="C63" s="41" t="s">
        <v>149</v>
      </c>
      <c r="D63" s="31" t="s">
        <v>142</v>
      </c>
      <c r="E63" s="42" t="s">
        <v>133</v>
      </c>
      <c r="F63" s="43">
        <v>48622.38</v>
      </c>
      <c r="G63" s="43">
        <v>423.98</v>
      </c>
      <c r="H63" s="43">
        <v>3005.99</v>
      </c>
      <c r="I63" s="43">
        <v>289.06</v>
      </c>
      <c r="J63" s="44">
        <v>4862.24</v>
      </c>
      <c r="K63" s="44">
        <v>42.4</v>
      </c>
      <c r="L63" s="44">
        <v>300.60000000000002</v>
      </c>
      <c r="M63" s="44">
        <v>28.91</v>
      </c>
      <c r="N63" s="44">
        <v>38.299999999999997</v>
      </c>
      <c r="O63" s="44">
        <v>3.83</v>
      </c>
      <c r="P63" s="44">
        <v>19.079999999999998</v>
      </c>
      <c r="Q63" s="44">
        <v>1.91</v>
      </c>
    </row>
    <row r="64" spans="1:17" ht="63" x14ac:dyDescent="0.2">
      <c r="A64" s="39" t="s">
        <v>150</v>
      </c>
      <c r="B64" s="40" t="s">
        <v>151</v>
      </c>
      <c r="C64" s="41" t="s">
        <v>152</v>
      </c>
      <c r="D64" s="31" t="s">
        <v>142</v>
      </c>
      <c r="E64" s="42" t="s">
        <v>133</v>
      </c>
      <c r="F64" s="43">
        <v>11278.44</v>
      </c>
      <c r="G64" s="43">
        <v>2</v>
      </c>
      <c r="H64" s="43">
        <v>11.48</v>
      </c>
      <c r="I64" s="44"/>
      <c r="J64" s="44">
        <v>1127.8399999999999</v>
      </c>
      <c r="K64" s="44">
        <v>0.2</v>
      </c>
      <c r="L64" s="44">
        <v>1.1499999999999999</v>
      </c>
      <c r="M64" s="44"/>
      <c r="N64" s="44">
        <v>0.18</v>
      </c>
      <c r="O64" s="44">
        <v>0.02</v>
      </c>
      <c r="P64" s="44"/>
      <c r="Q64" s="44"/>
    </row>
    <row r="65" spans="1:17" ht="63" x14ac:dyDescent="0.2">
      <c r="A65" s="39" t="s">
        <v>153</v>
      </c>
      <c r="B65" s="40" t="s">
        <v>154</v>
      </c>
      <c r="C65" s="41" t="s">
        <v>155</v>
      </c>
      <c r="D65" s="31" t="s">
        <v>156</v>
      </c>
      <c r="E65" s="42" t="s">
        <v>157</v>
      </c>
      <c r="F65" s="43">
        <v>3665.15</v>
      </c>
      <c r="G65" s="43">
        <v>320.63</v>
      </c>
      <c r="H65" s="43">
        <v>8.67</v>
      </c>
      <c r="I65" s="43">
        <v>1.04</v>
      </c>
      <c r="J65" s="44">
        <v>183.26</v>
      </c>
      <c r="K65" s="44">
        <v>16.03</v>
      </c>
      <c r="L65" s="44">
        <v>0.43</v>
      </c>
      <c r="M65" s="44">
        <v>0.05</v>
      </c>
      <c r="N65" s="44">
        <v>35.08</v>
      </c>
      <c r="O65" s="44">
        <v>1.75</v>
      </c>
      <c r="P65" s="44">
        <v>7.0000000000000007E-2</v>
      </c>
      <c r="Q65" s="44"/>
    </row>
    <row r="66" spans="1:17" ht="63" x14ac:dyDescent="0.2">
      <c r="A66" s="39" t="s">
        <v>158</v>
      </c>
      <c r="B66" s="40" t="s">
        <v>159</v>
      </c>
      <c r="C66" s="41" t="s">
        <v>160</v>
      </c>
      <c r="D66" s="31" t="s">
        <v>156</v>
      </c>
      <c r="E66" s="42" t="s">
        <v>161</v>
      </c>
      <c r="F66" s="43">
        <v>1161.95</v>
      </c>
      <c r="G66" s="43">
        <v>50</v>
      </c>
      <c r="H66" s="44"/>
      <c r="I66" s="44"/>
      <c r="J66" s="44">
        <v>-58.1</v>
      </c>
      <c r="K66" s="44">
        <v>-2.5</v>
      </c>
      <c r="L66" s="44"/>
      <c r="M66" s="44"/>
      <c r="N66" s="44">
        <v>5.47</v>
      </c>
      <c r="O66" s="44">
        <v>-0.27</v>
      </c>
      <c r="P66" s="44"/>
      <c r="Q66" s="44"/>
    </row>
    <row r="67" spans="1:17" ht="63" x14ac:dyDescent="0.2">
      <c r="A67" s="39" t="s">
        <v>162</v>
      </c>
      <c r="B67" s="40" t="s">
        <v>163</v>
      </c>
      <c r="C67" s="41" t="s">
        <v>164</v>
      </c>
      <c r="D67" s="31" t="s">
        <v>156</v>
      </c>
      <c r="E67" s="42" t="s">
        <v>165</v>
      </c>
      <c r="F67" s="43">
        <v>1545.26</v>
      </c>
      <c r="G67" s="43">
        <v>58.28</v>
      </c>
      <c r="H67" s="43">
        <v>438.18</v>
      </c>
      <c r="I67" s="43">
        <v>34.94</v>
      </c>
      <c r="J67" s="44">
        <v>77.260000000000005</v>
      </c>
      <c r="K67" s="44">
        <v>2.91</v>
      </c>
      <c r="L67" s="44">
        <v>21.91</v>
      </c>
      <c r="M67" s="44">
        <v>1.75</v>
      </c>
      <c r="N67" s="44">
        <v>5.99</v>
      </c>
      <c r="O67" s="44">
        <v>0.3</v>
      </c>
      <c r="P67" s="44">
        <v>2.74</v>
      </c>
      <c r="Q67" s="44">
        <v>0.14000000000000001</v>
      </c>
    </row>
    <row r="68" spans="1:17" ht="15" x14ac:dyDescent="0.2">
      <c r="A68" s="130" t="s">
        <v>166</v>
      </c>
      <c r="B68" s="131"/>
      <c r="C68" s="131"/>
      <c r="D68" s="131"/>
      <c r="E68" s="131"/>
      <c r="F68" s="131"/>
      <c r="G68" s="131"/>
      <c r="H68" s="131"/>
      <c r="I68" s="131"/>
      <c r="J68" s="43">
        <v>108995.43</v>
      </c>
      <c r="K68" s="43">
        <v>10368.43</v>
      </c>
      <c r="L68" s="43">
        <v>31026.31</v>
      </c>
      <c r="M68" s="43">
        <v>2795.15</v>
      </c>
      <c r="N68" s="44"/>
      <c r="O68" s="43">
        <v>1047.07</v>
      </c>
      <c r="P68" s="44"/>
      <c r="Q68" s="43">
        <v>182.9</v>
      </c>
    </row>
    <row r="69" spans="1:17" ht="15" x14ac:dyDescent="0.2">
      <c r="A69" s="130" t="s">
        <v>167</v>
      </c>
      <c r="B69" s="131"/>
      <c r="C69" s="131"/>
      <c r="D69" s="131"/>
      <c r="E69" s="131"/>
      <c r="F69" s="131"/>
      <c r="G69" s="131"/>
      <c r="H69" s="131"/>
      <c r="I69" s="131"/>
      <c r="J69" s="43">
        <v>117173.84</v>
      </c>
      <c r="K69" s="43">
        <v>12442.11</v>
      </c>
      <c r="L69" s="43">
        <v>37131.040000000001</v>
      </c>
      <c r="M69" s="43">
        <v>3354.18</v>
      </c>
      <c r="N69" s="44"/>
      <c r="O69" s="43">
        <v>1256.49</v>
      </c>
      <c r="P69" s="44"/>
      <c r="Q69" s="43">
        <v>219.49</v>
      </c>
    </row>
    <row r="70" spans="1:17" ht="15" x14ac:dyDescent="0.2">
      <c r="A70" s="130" t="s">
        <v>168</v>
      </c>
      <c r="B70" s="131"/>
      <c r="C70" s="131"/>
      <c r="D70" s="131"/>
      <c r="E70" s="131"/>
      <c r="F70" s="131"/>
      <c r="G70" s="131"/>
      <c r="H70" s="131"/>
      <c r="I70" s="131"/>
      <c r="J70" s="43">
        <v>831443.12</v>
      </c>
      <c r="K70" s="43">
        <v>235402.82</v>
      </c>
      <c r="L70" s="43">
        <v>248907.2</v>
      </c>
      <c r="M70" s="43">
        <v>63461.09</v>
      </c>
      <c r="N70" s="44"/>
      <c r="O70" s="43">
        <v>1256.49</v>
      </c>
      <c r="P70" s="44"/>
      <c r="Q70" s="43">
        <v>219.49</v>
      </c>
    </row>
    <row r="71" spans="1:17" ht="15" x14ac:dyDescent="0.2">
      <c r="A71" s="130" t="s">
        <v>169</v>
      </c>
      <c r="B71" s="131"/>
      <c r="C71" s="131"/>
      <c r="D71" s="131"/>
      <c r="E71" s="131"/>
      <c r="F71" s="131"/>
      <c r="G71" s="131"/>
      <c r="H71" s="131"/>
      <c r="I71" s="131"/>
      <c r="J71" s="43">
        <v>243959.83</v>
      </c>
      <c r="K71" s="44"/>
      <c r="L71" s="44"/>
      <c r="M71" s="44"/>
      <c r="N71" s="44"/>
      <c r="O71" s="44"/>
      <c r="P71" s="44"/>
      <c r="Q71" s="44"/>
    </row>
    <row r="72" spans="1:17" ht="15" x14ac:dyDescent="0.2">
      <c r="A72" s="130" t="s">
        <v>170</v>
      </c>
      <c r="B72" s="131"/>
      <c r="C72" s="131"/>
      <c r="D72" s="131"/>
      <c r="E72" s="131"/>
      <c r="F72" s="131"/>
      <c r="G72" s="131"/>
      <c r="H72" s="131"/>
      <c r="I72" s="131"/>
      <c r="J72" s="43">
        <v>146259.87</v>
      </c>
      <c r="K72" s="44"/>
      <c r="L72" s="44"/>
      <c r="M72" s="44"/>
      <c r="N72" s="44"/>
      <c r="O72" s="44"/>
      <c r="P72" s="44"/>
      <c r="Q72" s="44"/>
    </row>
    <row r="73" spans="1:17" ht="15" x14ac:dyDescent="0.2">
      <c r="A73" s="132" t="s">
        <v>171</v>
      </c>
      <c r="B73" s="131"/>
      <c r="C73" s="131"/>
      <c r="D73" s="131"/>
      <c r="E73" s="131"/>
      <c r="F73" s="131"/>
      <c r="G73" s="131"/>
      <c r="H73" s="131"/>
      <c r="I73" s="131"/>
      <c r="J73" s="44"/>
      <c r="K73" s="44"/>
      <c r="L73" s="44"/>
      <c r="M73" s="44"/>
      <c r="N73" s="44"/>
      <c r="O73" s="44"/>
      <c r="P73" s="44"/>
      <c r="Q73" s="44"/>
    </row>
    <row r="74" spans="1:17" ht="15" x14ac:dyDescent="0.2">
      <c r="A74" s="130" t="s">
        <v>172</v>
      </c>
      <c r="B74" s="131"/>
      <c r="C74" s="131"/>
      <c r="D74" s="131"/>
      <c r="E74" s="131"/>
      <c r="F74" s="131"/>
      <c r="G74" s="131"/>
      <c r="H74" s="131"/>
      <c r="I74" s="131"/>
      <c r="J74" s="44"/>
      <c r="K74" s="44"/>
      <c r="L74" s="44"/>
      <c r="M74" s="44"/>
      <c r="N74" s="44"/>
      <c r="O74" s="44"/>
      <c r="P74" s="44"/>
      <c r="Q74" s="44"/>
    </row>
    <row r="75" spans="1:17" ht="15" x14ac:dyDescent="0.2">
      <c r="A75" s="130" t="s">
        <v>173</v>
      </c>
      <c r="B75" s="131"/>
      <c r="C75" s="131"/>
      <c r="D75" s="131"/>
      <c r="E75" s="131"/>
      <c r="F75" s="131"/>
      <c r="G75" s="131"/>
      <c r="H75" s="131"/>
      <c r="I75" s="131"/>
      <c r="J75" s="44"/>
      <c r="K75" s="44"/>
      <c r="L75" s="44"/>
      <c r="M75" s="44"/>
      <c r="N75" s="44"/>
      <c r="O75" s="44"/>
      <c r="P75" s="44"/>
      <c r="Q75" s="44"/>
    </row>
    <row r="76" spans="1:17" ht="15" x14ac:dyDescent="0.2">
      <c r="A76" s="130" t="s">
        <v>174</v>
      </c>
      <c r="B76" s="131"/>
      <c r="C76" s="131"/>
      <c r="D76" s="131"/>
      <c r="E76" s="131"/>
      <c r="F76" s="131"/>
      <c r="G76" s="131"/>
      <c r="H76" s="131"/>
      <c r="I76" s="131"/>
      <c r="J76" s="43">
        <v>1593.76</v>
      </c>
      <c r="K76" s="43">
        <v>402.1</v>
      </c>
      <c r="L76" s="43">
        <v>1191.6600000000001</v>
      </c>
      <c r="M76" s="43">
        <v>72.67</v>
      </c>
      <c r="N76" s="44"/>
      <c r="O76" s="43">
        <v>41.41</v>
      </c>
      <c r="P76" s="44"/>
      <c r="Q76" s="43">
        <v>6.49</v>
      </c>
    </row>
    <row r="77" spans="1:17" ht="26.1" customHeight="1" x14ac:dyDescent="0.2">
      <c r="A77" s="130" t="s">
        <v>175</v>
      </c>
      <c r="B77" s="131"/>
      <c r="C77" s="131"/>
      <c r="D77" s="131"/>
      <c r="E77" s="131"/>
      <c r="F77" s="131"/>
      <c r="G77" s="131"/>
      <c r="H77" s="131"/>
      <c r="I77" s="131"/>
      <c r="J77" s="43">
        <v>1912.51</v>
      </c>
      <c r="K77" s="43">
        <v>482.52</v>
      </c>
      <c r="L77" s="43">
        <v>1429.99</v>
      </c>
      <c r="M77" s="43">
        <v>87.2</v>
      </c>
      <c r="N77" s="44"/>
      <c r="O77" s="43">
        <v>49.69</v>
      </c>
      <c r="P77" s="44"/>
      <c r="Q77" s="43">
        <v>7.79</v>
      </c>
    </row>
    <row r="78" spans="1:17" ht="26.1" customHeight="1" x14ac:dyDescent="0.2">
      <c r="A78" s="130" t="s">
        <v>176</v>
      </c>
      <c r="B78" s="131"/>
      <c r="C78" s="131"/>
      <c r="D78" s="131"/>
      <c r="E78" s="131"/>
      <c r="F78" s="131"/>
      <c r="G78" s="131"/>
      <c r="H78" s="131"/>
      <c r="I78" s="131"/>
      <c r="J78" s="43">
        <v>18567.21</v>
      </c>
      <c r="K78" s="43">
        <v>9129.2800000000007</v>
      </c>
      <c r="L78" s="43">
        <v>9437.93</v>
      </c>
      <c r="M78" s="43">
        <v>1649.82</v>
      </c>
      <c r="N78" s="44"/>
      <c r="O78" s="43">
        <v>49.69</v>
      </c>
      <c r="P78" s="44"/>
      <c r="Q78" s="43">
        <v>7.79</v>
      </c>
    </row>
    <row r="79" spans="1:17" ht="15" x14ac:dyDescent="0.2">
      <c r="A79" s="130" t="s">
        <v>177</v>
      </c>
      <c r="B79" s="131"/>
      <c r="C79" s="131"/>
      <c r="D79" s="131"/>
      <c r="E79" s="131"/>
      <c r="F79" s="131"/>
      <c r="G79" s="131"/>
      <c r="H79" s="131"/>
      <c r="I79" s="131"/>
      <c r="J79" s="43">
        <v>9485.61</v>
      </c>
      <c r="K79" s="44"/>
      <c r="L79" s="44"/>
      <c r="M79" s="44"/>
      <c r="N79" s="44"/>
      <c r="O79" s="44"/>
      <c r="P79" s="44"/>
      <c r="Q79" s="44"/>
    </row>
    <row r="80" spans="1:17" ht="15" x14ac:dyDescent="0.2">
      <c r="A80" s="130" t="s">
        <v>178</v>
      </c>
      <c r="B80" s="131"/>
      <c r="C80" s="131"/>
      <c r="D80" s="131"/>
      <c r="E80" s="131"/>
      <c r="F80" s="131"/>
      <c r="G80" s="131"/>
      <c r="H80" s="131"/>
      <c r="I80" s="131"/>
      <c r="J80" s="43">
        <v>5173.97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130" t="s">
        <v>179</v>
      </c>
      <c r="B81" s="131"/>
      <c r="C81" s="131"/>
      <c r="D81" s="131"/>
      <c r="E81" s="131"/>
      <c r="F81" s="131"/>
      <c r="G81" s="131"/>
      <c r="H81" s="131"/>
      <c r="I81" s="131"/>
      <c r="J81" s="43">
        <v>33226.79</v>
      </c>
      <c r="K81" s="44"/>
      <c r="L81" s="44"/>
      <c r="M81" s="44"/>
      <c r="N81" s="44"/>
      <c r="O81" s="43">
        <v>49.69</v>
      </c>
      <c r="P81" s="44"/>
      <c r="Q81" s="43">
        <v>7.79</v>
      </c>
    </row>
    <row r="82" spans="1:17" ht="15" x14ac:dyDescent="0.2">
      <c r="A82" s="130" t="s">
        <v>180</v>
      </c>
      <c r="B82" s="131"/>
      <c r="C82" s="131"/>
      <c r="D82" s="131"/>
      <c r="E82" s="131"/>
      <c r="F82" s="131"/>
      <c r="G82" s="131"/>
      <c r="H82" s="131"/>
      <c r="I82" s="131"/>
      <c r="J82" s="44"/>
      <c r="K82" s="44"/>
      <c r="L82" s="44"/>
      <c r="M82" s="44"/>
      <c r="N82" s="44"/>
      <c r="O82" s="44"/>
      <c r="P82" s="44"/>
      <c r="Q82" s="44"/>
    </row>
    <row r="83" spans="1:17" ht="15" x14ac:dyDescent="0.2">
      <c r="A83" s="130" t="s">
        <v>181</v>
      </c>
      <c r="B83" s="131"/>
      <c r="C83" s="131"/>
      <c r="D83" s="131"/>
      <c r="E83" s="131"/>
      <c r="F83" s="131"/>
      <c r="G83" s="131"/>
      <c r="H83" s="131"/>
      <c r="I83" s="131"/>
      <c r="J83" s="43">
        <v>158.74</v>
      </c>
      <c r="K83" s="44"/>
      <c r="L83" s="43">
        <v>158.74</v>
      </c>
      <c r="M83" s="44"/>
      <c r="N83" s="44"/>
      <c r="O83" s="44"/>
      <c r="P83" s="44"/>
      <c r="Q83" s="44"/>
    </row>
    <row r="84" spans="1:17" ht="26.1" customHeight="1" x14ac:dyDescent="0.2">
      <c r="A84" s="130" t="s">
        <v>182</v>
      </c>
      <c r="B84" s="131"/>
      <c r="C84" s="131"/>
      <c r="D84" s="131"/>
      <c r="E84" s="131"/>
      <c r="F84" s="131"/>
      <c r="G84" s="131"/>
      <c r="H84" s="131"/>
      <c r="I84" s="131"/>
      <c r="J84" s="43">
        <v>1869.96</v>
      </c>
      <c r="K84" s="44"/>
      <c r="L84" s="43">
        <v>1869.96</v>
      </c>
      <c r="M84" s="44"/>
      <c r="N84" s="44"/>
      <c r="O84" s="44"/>
      <c r="P84" s="44"/>
      <c r="Q84" s="44"/>
    </row>
    <row r="85" spans="1:17" ht="15" x14ac:dyDescent="0.2">
      <c r="A85" s="130" t="s">
        <v>183</v>
      </c>
      <c r="B85" s="131"/>
      <c r="C85" s="131"/>
      <c r="D85" s="131"/>
      <c r="E85" s="131"/>
      <c r="F85" s="131"/>
      <c r="G85" s="131"/>
      <c r="H85" s="131"/>
      <c r="I85" s="131"/>
      <c r="J85" s="44"/>
      <c r="K85" s="44"/>
      <c r="L85" s="44"/>
      <c r="M85" s="44"/>
      <c r="N85" s="44"/>
      <c r="O85" s="44"/>
      <c r="P85" s="44"/>
      <c r="Q85" s="44"/>
    </row>
    <row r="86" spans="1:17" ht="15" x14ac:dyDescent="0.2">
      <c r="A86" s="130" t="s">
        <v>184</v>
      </c>
      <c r="B86" s="131"/>
      <c r="C86" s="131"/>
      <c r="D86" s="131"/>
      <c r="E86" s="131"/>
      <c r="F86" s="131"/>
      <c r="G86" s="131"/>
      <c r="H86" s="131"/>
      <c r="I86" s="131"/>
      <c r="J86" s="43">
        <v>343.97</v>
      </c>
      <c r="K86" s="44"/>
      <c r="L86" s="43">
        <v>343.97</v>
      </c>
      <c r="M86" s="44"/>
      <c r="N86" s="44"/>
      <c r="O86" s="44"/>
      <c r="P86" s="44"/>
      <c r="Q86" s="44"/>
    </row>
    <row r="87" spans="1:17" ht="26.1" customHeight="1" x14ac:dyDescent="0.2">
      <c r="A87" s="130" t="s">
        <v>185</v>
      </c>
      <c r="B87" s="131"/>
      <c r="C87" s="131"/>
      <c r="D87" s="131"/>
      <c r="E87" s="131"/>
      <c r="F87" s="131"/>
      <c r="G87" s="131"/>
      <c r="H87" s="131"/>
      <c r="I87" s="131"/>
      <c r="J87" s="43">
        <v>5290.26</v>
      </c>
      <c r="K87" s="44"/>
      <c r="L87" s="43">
        <v>5290.26</v>
      </c>
      <c r="M87" s="44"/>
      <c r="N87" s="44"/>
      <c r="O87" s="44"/>
      <c r="P87" s="44"/>
      <c r="Q87" s="44"/>
    </row>
    <row r="88" spans="1:17" ht="15" x14ac:dyDescent="0.2">
      <c r="A88" s="130" t="s">
        <v>186</v>
      </c>
      <c r="B88" s="131"/>
      <c r="C88" s="131"/>
      <c r="D88" s="131"/>
      <c r="E88" s="131"/>
      <c r="F88" s="131"/>
      <c r="G88" s="131"/>
      <c r="H88" s="131"/>
      <c r="I88" s="131"/>
      <c r="J88" s="44"/>
      <c r="K88" s="44"/>
      <c r="L88" s="44"/>
      <c r="M88" s="44"/>
      <c r="N88" s="44"/>
      <c r="O88" s="44"/>
      <c r="P88" s="44"/>
      <c r="Q88" s="44"/>
    </row>
    <row r="89" spans="1:17" ht="15" x14ac:dyDescent="0.2">
      <c r="A89" s="130" t="s">
        <v>187</v>
      </c>
      <c r="B89" s="131"/>
      <c r="C89" s="131"/>
      <c r="D89" s="131"/>
      <c r="E89" s="131"/>
      <c r="F89" s="131"/>
      <c r="G89" s="131"/>
      <c r="H89" s="131"/>
      <c r="I89" s="131"/>
      <c r="J89" s="43">
        <v>6205.72</v>
      </c>
      <c r="K89" s="43">
        <v>6205.72</v>
      </c>
      <c r="L89" s="44"/>
      <c r="M89" s="44"/>
      <c r="N89" s="44"/>
      <c r="O89" s="43">
        <v>666</v>
      </c>
      <c r="P89" s="44"/>
      <c r="Q89" s="44"/>
    </row>
    <row r="90" spans="1:17" ht="26.1" customHeight="1" x14ac:dyDescent="0.2">
      <c r="A90" s="130" t="s">
        <v>175</v>
      </c>
      <c r="B90" s="131"/>
      <c r="C90" s="131"/>
      <c r="D90" s="131"/>
      <c r="E90" s="131"/>
      <c r="F90" s="131"/>
      <c r="G90" s="131"/>
      <c r="H90" s="131"/>
      <c r="I90" s="131"/>
      <c r="J90" s="43">
        <v>7446.86</v>
      </c>
      <c r="K90" s="43">
        <v>7446.86</v>
      </c>
      <c r="L90" s="44"/>
      <c r="M90" s="44"/>
      <c r="N90" s="44"/>
      <c r="O90" s="43">
        <v>799.2</v>
      </c>
      <c r="P90" s="44"/>
      <c r="Q90" s="44"/>
    </row>
    <row r="91" spans="1:17" ht="26.1" customHeight="1" x14ac:dyDescent="0.2">
      <c r="A91" s="130" t="s">
        <v>176</v>
      </c>
      <c r="B91" s="131"/>
      <c r="C91" s="131"/>
      <c r="D91" s="131"/>
      <c r="E91" s="131"/>
      <c r="F91" s="131"/>
      <c r="G91" s="131"/>
      <c r="H91" s="131"/>
      <c r="I91" s="131"/>
      <c r="J91" s="43">
        <v>140894.59</v>
      </c>
      <c r="K91" s="43">
        <v>140894.59</v>
      </c>
      <c r="L91" s="44"/>
      <c r="M91" s="44"/>
      <c r="N91" s="44"/>
      <c r="O91" s="43">
        <v>799.2</v>
      </c>
      <c r="P91" s="44"/>
      <c r="Q91" s="44"/>
    </row>
    <row r="92" spans="1:17" ht="15" x14ac:dyDescent="0.2">
      <c r="A92" s="130" t="s">
        <v>188</v>
      </c>
      <c r="B92" s="131"/>
      <c r="C92" s="131"/>
      <c r="D92" s="131"/>
      <c r="E92" s="131"/>
      <c r="F92" s="131"/>
      <c r="G92" s="131"/>
      <c r="H92" s="131"/>
      <c r="I92" s="131"/>
      <c r="J92" s="43">
        <v>95808.320000000007</v>
      </c>
      <c r="K92" s="44"/>
      <c r="L92" s="44"/>
      <c r="M92" s="44"/>
      <c r="N92" s="44"/>
      <c r="O92" s="44"/>
      <c r="P92" s="44"/>
      <c r="Q92" s="44"/>
    </row>
    <row r="93" spans="1:17" ht="15" x14ac:dyDescent="0.2">
      <c r="A93" s="130" t="s">
        <v>189</v>
      </c>
      <c r="B93" s="131"/>
      <c r="C93" s="131"/>
      <c r="D93" s="131"/>
      <c r="E93" s="131"/>
      <c r="F93" s="131"/>
      <c r="G93" s="131"/>
      <c r="H93" s="131"/>
      <c r="I93" s="131"/>
      <c r="J93" s="43">
        <v>50722.05</v>
      </c>
      <c r="K93" s="44"/>
      <c r="L93" s="44"/>
      <c r="M93" s="44"/>
      <c r="N93" s="44"/>
      <c r="O93" s="44"/>
      <c r="P93" s="44"/>
      <c r="Q93" s="44"/>
    </row>
    <row r="94" spans="1:17" ht="15" x14ac:dyDescent="0.2">
      <c r="A94" s="130" t="s">
        <v>179</v>
      </c>
      <c r="B94" s="131"/>
      <c r="C94" s="131"/>
      <c r="D94" s="131"/>
      <c r="E94" s="131"/>
      <c r="F94" s="131"/>
      <c r="G94" s="131"/>
      <c r="H94" s="131"/>
      <c r="I94" s="131"/>
      <c r="J94" s="43">
        <v>287424.96000000002</v>
      </c>
      <c r="K94" s="44"/>
      <c r="L94" s="44"/>
      <c r="M94" s="44"/>
      <c r="N94" s="44"/>
      <c r="O94" s="43">
        <v>799.2</v>
      </c>
      <c r="P94" s="44"/>
      <c r="Q94" s="44"/>
    </row>
    <row r="95" spans="1:17" ht="15" x14ac:dyDescent="0.2">
      <c r="A95" s="130" t="s">
        <v>190</v>
      </c>
      <c r="B95" s="131"/>
      <c r="C95" s="131"/>
      <c r="D95" s="131"/>
      <c r="E95" s="131"/>
      <c r="F95" s="131"/>
      <c r="G95" s="131"/>
      <c r="H95" s="131"/>
      <c r="I95" s="131"/>
      <c r="J95" s="44"/>
      <c r="K95" s="44"/>
      <c r="L95" s="44"/>
      <c r="M95" s="44"/>
      <c r="N95" s="44"/>
      <c r="O95" s="44"/>
      <c r="P95" s="44"/>
      <c r="Q95" s="44"/>
    </row>
    <row r="96" spans="1:17" ht="15" x14ac:dyDescent="0.2">
      <c r="A96" s="130" t="s">
        <v>191</v>
      </c>
      <c r="B96" s="131"/>
      <c r="C96" s="131"/>
      <c r="D96" s="131"/>
      <c r="E96" s="131"/>
      <c r="F96" s="131"/>
      <c r="G96" s="131"/>
      <c r="H96" s="131"/>
      <c r="I96" s="131"/>
      <c r="J96" s="43">
        <v>9447.5300000000007</v>
      </c>
      <c r="K96" s="43">
        <v>965.79</v>
      </c>
      <c r="L96" s="43">
        <v>5019.9399999999996</v>
      </c>
      <c r="M96" s="43">
        <v>1392.43</v>
      </c>
      <c r="N96" s="44"/>
      <c r="O96" s="43">
        <v>86</v>
      </c>
      <c r="P96" s="44"/>
      <c r="Q96" s="43">
        <v>84.08</v>
      </c>
    </row>
    <row r="97" spans="1:17" ht="26.1" customHeight="1" x14ac:dyDescent="0.2">
      <c r="A97" s="130" t="s">
        <v>175</v>
      </c>
      <c r="B97" s="131"/>
      <c r="C97" s="131"/>
      <c r="D97" s="131"/>
      <c r="E97" s="131"/>
      <c r="F97" s="131"/>
      <c r="G97" s="131"/>
      <c r="H97" s="131"/>
      <c r="I97" s="131"/>
      <c r="J97" s="43">
        <v>10644.68</v>
      </c>
      <c r="K97" s="43">
        <v>1158.95</v>
      </c>
      <c r="L97" s="43">
        <v>6023.93</v>
      </c>
      <c r="M97" s="43">
        <v>1670.92</v>
      </c>
      <c r="N97" s="44"/>
      <c r="O97" s="43">
        <v>103.2</v>
      </c>
      <c r="P97" s="44"/>
      <c r="Q97" s="43">
        <v>100.9</v>
      </c>
    </row>
    <row r="98" spans="1:17" ht="26.1" customHeight="1" x14ac:dyDescent="0.2">
      <c r="A98" s="130" t="s">
        <v>176</v>
      </c>
      <c r="B98" s="131"/>
      <c r="C98" s="131"/>
      <c r="D98" s="131"/>
      <c r="E98" s="131"/>
      <c r="F98" s="131"/>
      <c r="G98" s="131"/>
      <c r="H98" s="131"/>
      <c r="I98" s="131"/>
      <c r="J98" s="43">
        <v>71032.13</v>
      </c>
      <c r="K98" s="43">
        <v>21927.33</v>
      </c>
      <c r="L98" s="43">
        <v>39757.94</v>
      </c>
      <c r="M98" s="43">
        <v>31613.81</v>
      </c>
      <c r="N98" s="44"/>
      <c r="O98" s="43">
        <v>103.2</v>
      </c>
      <c r="P98" s="44"/>
      <c r="Q98" s="43">
        <v>100.9</v>
      </c>
    </row>
    <row r="99" spans="1:17" ht="15" x14ac:dyDescent="0.2">
      <c r="A99" s="130" t="s">
        <v>192</v>
      </c>
      <c r="B99" s="131"/>
      <c r="C99" s="131"/>
      <c r="D99" s="131"/>
      <c r="E99" s="131"/>
      <c r="F99" s="131"/>
      <c r="G99" s="131"/>
      <c r="H99" s="131"/>
      <c r="I99" s="131"/>
      <c r="J99" s="43">
        <v>59430.67</v>
      </c>
      <c r="K99" s="44"/>
      <c r="L99" s="44"/>
      <c r="M99" s="44"/>
      <c r="N99" s="44"/>
      <c r="O99" s="44"/>
      <c r="P99" s="44"/>
      <c r="Q99" s="44"/>
    </row>
    <row r="100" spans="1:17" ht="15" x14ac:dyDescent="0.2">
      <c r="A100" s="130" t="s">
        <v>193</v>
      </c>
      <c r="B100" s="131"/>
      <c r="C100" s="131"/>
      <c r="D100" s="131"/>
      <c r="E100" s="131"/>
      <c r="F100" s="131"/>
      <c r="G100" s="131"/>
      <c r="H100" s="131"/>
      <c r="I100" s="131"/>
      <c r="J100" s="43">
        <v>38014.21</v>
      </c>
      <c r="K100" s="44"/>
      <c r="L100" s="44"/>
      <c r="M100" s="44"/>
      <c r="N100" s="44"/>
      <c r="O100" s="44"/>
      <c r="P100" s="44"/>
      <c r="Q100" s="44"/>
    </row>
    <row r="101" spans="1:17" ht="15" x14ac:dyDescent="0.2">
      <c r="A101" s="130" t="s">
        <v>179</v>
      </c>
      <c r="B101" s="131"/>
      <c r="C101" s="131"/>
      <c r="D101" s="131"/>
      <c r="E101" s="131"/>
      <c r="F101" s="131"/>
      <c r="G101" s="131"/>
      <c r="H101" s="131"/>
      <c r="I101" s="131"/>
      <c r="J101" s="43">
        <v>168477.01</v>
      </c>
      <c r="K101" s="44"/>
      <c r="L101" s="44"/>
      <c r="M101" s="44"/>
      <c r="N101" s="44"/>
      <c r="O101" s="43">
        <v>103.2</v>
      </c>
      <c r="P101" s="44"/>
      <c r="Q101" s="43">
        <v>100.9</v>
      </c>
    </row>
    <row r="102" spans="1:17" ht="15" x14ac:dyDescent="0.2">
      <c r="A102" s="130" t="s">
        <v>194</v>
      </c>
      <c r="B102" s="131"/>
      <c r="C102" s="131"/>
      <c r="D102" s="131"/>
      <c r="E102" s="131"/>
      <c r="F102" s="131"/>
      <c r="G102" s="131"/>
      <c r="H102" s="131"/>
      <c r="I102" s="131"/>
      <c r="J102" s="44"/>
      <c r="K102" s="44"/>
      <c r="L102" s="44"/>
      <c r="M102" s="44"/>
      <c r="N102" s="44"/>
      <c r="O102" s="44"/>
      <c r="P102" s="44"/>
      <c r="Q102" s="44"/>
    </row>
    <row r="103" spans="1:17" ht="15" x14ac:dyDescent="0.2">
      <c r="A103" s="130" t="s">
        <v>195</v>
      </c>
      <c r="B103" s="131"/>
      <c r="C103" s="131"/>
      <c r="D103" s="131"/>
      <c r="E103" s="131"/>
      <c r="F103" s="131"/>
      <c r="G103" s="131"/>
      <c r="H103" s="131"/>
      <c r="I103" s="131"/>
      <c r="J103" s="43">
        <v>35173.339999999997</v>
      </c>
      <c r="K103" s="44"/>
      <c r="L103" s="44"/>
      <c r="M103" s="44"/>
      <c r="N103" s="44"/>
      <c r="O103" s="44"/>
      <c r="P103" s="44"/>
      <c r="Q103" s="44"/>
    </row>
    <row r="104" spans="1:17" ht="26.1" customHeight="1" x14ac:dyDescent="0.2">
      <c r="A104" s="130" t="s">
        <v>175</v>
      </c>
      <c r="B104" s="131"/>
      <c r="C104" s="131"/>
      <c r="D104" s="131"/>
      <c r="E104" s="131"/>
      <c r="F104" s="131"/>
      <c r="G104" s="131"/>
      <c r="H104" s="131"/>
      <c r="I104" s="131"/>
      <c r="J104" s="43">
        <v>35173.339999999997</v>
      </c>
      <c r="K104" s="44"/>
      <c r="L104" s="44"/>
      <c r="M104" s="44"/>
      <c r="N104" s="44"/>
      <c r="O104" s="44"/>
      <c r="P104" s="44"/>
      <c r="Q104" s="44"/>
    </row>
    <row r="105" spans="1:17" ht="26.1" customHeight="1" x14ac:dyDescent="0.2">
      <c r="A105" s="130" t="s">
        <v>182</v>
      </c>
      <c r="B105" s="131"/>
      <c r="C105" s="131"/>
      <c r="D105" s="131"/>
      <c r="E105" s="131"/>
      <c r="F105" s="131"/>
      <c r="G105" s="131"/>
      <c r="H105" s="131"/>
      <c r="I105" s="131"/>
      <c r="J105" s="43">
        <v>259579.25</v>
      </c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130" t="s">
        <v>196</v>
      </c>
      <c r="B106" s="131"/>
      <c r="C106" s="131"/>
      <c r="D106" s="131"/>
      <c r="E106" s="131"/>
      <c r="F106" s="131"/>
      <c r="G106" s="131"/>
      <c r="H106" s="131"/>
      <c r="I106" s="131"/>
      <c r="J106" s="44"/>
      <c r="K106" s="44"/>
      <c r="L106" s="44"/>
      <c r="M106" s="44"/>
      <c r="N106" s="44"/>
      <c r="O106" s="44"/>
      <c r="P106" s="44"/>
      <c r="Q106" s="44"/>
    </row>
    <row r="107" spans="1:17" ht="15" x14ac:dyDescent="0.2">
      <c r="A107" s="130" t="s">
        <v>197</v>
      </c>
      <c r="B107" s="131"/>
      <c r="C107" s="131"/>
      <c r="D107" s="131"/>
      <c r="E107" s="131"/>
      <c r="F107" s="131"/>
      <c r="G107" s="131"/>
      <c r="H107" s="131"/>
      <c r="I107" s="131"/>
      <c r="J107" s="43">
        <v>10319.030000000001</v>
      </c>
      <c r="K107" s="44"/>
      <c r="L107" s="44"/>
      <c r="M107" s="44"/>
      <c r="N107" s="44"/>
      <c r="O107" s="44"/>
      <c r="P107" s="44"/>
      <c r="Q107" s="44"/>
    </row>
    <row r="108" spans="1:17" ht="26.1" customHeight="1" x14ac:dyDescent="0.2">
      <c r="A108" s="130" t="s">
        <v>175</v>
      </c>
      <c r="B108" s="131"/>
      <c r="C108" s="131"/>
      <c r="D108" s="131"/>
      <c r="E108" s="131"/>
      <c r="F108" s="131"/>
      <c r="G108" s="131"/>
      <c r="H108" s="131"/>
      <c r="I108" s="131"/>
      <c r="J108" s="43">
        <v>10319.030000000001</v>
      </c>
      <c r="K108" s="44"/>
      <c r="L108" s="44"/>
      <c r="M108" s="44"/>
      <c r="N108" s="44"/>
      <c r="O108" s="44"/>
      <c r="P108" s="44"/>
      <c r="Q108" s="44"/>
    </row>
    <row r="109" spans="1:17" ht="26.1" customHeight="1" x14ac:dyDescent="0.2">
      <c r="A109" s="130" t="s">
        <v>176</v>
      </c>
      <c r="B109" s="131"/>
      <c r="C109" s="131"/>
      <c r="D109" s="131"/>
      <c r="E109" s="131"/>
      <c r="F109" s="131"/>
      <c r="G109" s="131"/>
      <c r="H109" s="131"/>
      <c r="I109" s="131"/>
      <c r="J109" s="43">
        <v>27861.38</v>
      </c>
      <c r="K109" s="44"/>
      <c r="L109" s="44"/>
      <c r="M109" s="44"/>
      <c r="N109" s="44"/>
      <c r="O109" s="44"/>
      <c r="P109" s="44"/>
      <c r="Q109" s="44"/>
    </row>
    <row r="110" spans="1:17" ht="15" x14ac:dyDescent="0.2">
      <c r="A110" s="130" t="s">
        <v>198</v>
      </c>
      <c r="B110" s="131"/>
      <c r="C110" s="131"/>
      <c r="D110" s="131"/>
      <c r="E110" s="131"/>
      <c r="F110" s="131"/>
      <c r="G110" s="131"/>
      <c r="H110" s="131"/>
      <c r="I110" s="131"/>
      <c r="J110" s="44"/>
      <c r="K110" s="44"/>
      <c r="L110" s="44"/>
      <c r="M110" s="44"/>
      <c r="N110" s="44"/>
      <c r="O110" s="44"/>
      <c r="P110" s="44"/>
      <c r="Q110" s="44"/>
    </row>
    <row r="111" spans="1:17" ht="15" x14ac:dyDescent="0.2">
      <c r="A111" s="130" t="s">
        <v>199</v>
      </c>
      <c r="B111" s="131"/>
      <c r="C111" s="131"/>
      <c r="D111" s="131"/>
      <c r="E111" s="131"/>
      <c r="F111" s="131"/>
      <c r="G111" s="131"/>
      <c r="H111" s="131"/>
      <c r="I111" s="131"/>
      <c r="J111" s="43">
        <v>18872.259999999998</v>
      </c>
      <c r="K111" s="43">
        <v>325.32</v>
      </c>
      <c r="L111" s="43">
        <v>1422.8</v>
      </c>
      <c r="M111" s="43">
        <v>141.87</v>
      </c>
      <c r="N111" s="44"/>
      <c r="O111" s="43">
        <v>32.58</v>
      </c>
      <c r="P111" s="44"/>
      <c r="Q111" s="43">
        <v>9.5299999999999994</v>
      </c>
    </row>
    <row r="112" spans="1:17" ht="26.1" customHeight="1" x14ac:dyDescent="0.2">
      <c r="A112" s="130" t="s">
        <v>175</v>
      </c>
      <c r="B112" s="131"/>
      <c r="C112" s="131"/>
      <c r="D112" s="131"/>
      <c r="E112" s="131"/>
      <c r="F112" s="131"/>
      <c r="G112" s="131"/>
      <c r="H112" s="131"/>
      <c r="I112" s="131"/>
      <c r="J112" s="43">
        <v>19221.88</v>
      </c>
      <c r="K112" s="43">
        <v>390.38</v>
      </c>
      <c r="L112" s="43">
        <v>1707.36</v>
      </c>
      <c r="M112" s="43">
        <v>170.24</v>
      </c>
      <c r="N112" s="44"/>
      <c r="O112" s="43">
        <v>39.1</v>
      </c>
      <c r="P112" s="44"/>
      <c r="Q112" s="43">
        <v>11.44</v>
      </c>
    </row>
    <row r="113" spans="1:17" ht="26.1" customHeight="1" x14ac:dyDescent="0.2">
      <c r="A113" s="130" t="s">
        <v>176</v>
      </c>
      <c r="B113" s="131"/>
      <c r="C113" s="131"/>
      <c r="D113" s="131"/>
      <c r="E113" s="131"/>
      <c r="F113" s="131"/>
      <c r="G113" s="131"/>
      <c r="H113" s="131"/>
      <c r="I113" s="131"/>
      <c r="J113" s="43">
        <v>64889.75</v>
      </c>
      <c r="K113" s="43">
        <v>7385.99</v>
      </c>
      <c r="L113" s="43">
        <v>11268.58</v>
      </c>
      <c r="M113" s="43">
        <v>3220.94</v>
      </c>
      <c r="N113" s="44"/>
      <c r="O113" s="43">
        <v>39.1</v>
      </c>
      <c r="P113" s="44"/>
      <c r="Q113" s="43">
        <v>11.44</v>
      </c>
    </row>
    <row r="114" spans="1:17" ht="15" x14ac:dyDescent="0.2">
      <c r="A114" s="130" t="s">
        <v>200</v>
      </c>
      <c r="B114" s="131"/>
      <c r="C114" s="131"/>
      <c r="D114" s="131"/>
      <c r="E114" s="131"/>
      <c r="F114" s="131"/>
      <c r="G114" s="131"/>
      <c r="H114" s="131"/>
      <c r="I114" s="131"/>
      <c r="J114" s="43">
        <v>12834.39</v>
      </c>
      <c r="K114" s="44"/>
      <c r="L114" s="44"/>
      <c r="M114" s="44"/>
      <c r="N114" s="44"/>
      <c r="O114" s="44"/>
      <c r="P114" s="44"/>
      <c r="Q114" s="44"/>
    </row>
    <row r="115" spans="1:17" ht="15" x14ac:dyDescent="0.2">
      <c r="A115" s="130" t="s">
        <v>201</v>
      </c>
      <c r="B115" s="131"/>
      <c r="C115" s="131"/>
      <c r="D115" s="131"/>
      <c r="E115" s="131"/>
      <c r="F115" s="131"/>
      <c r="G115" s="131"/>
      <c r="H115" s="131"/>
      <c r="I115" s="131"/>
      <c r="J115" s="43">
        <v>8061.27</v>
      </c>
      <c r="K115" s="44"/>
      <c r="L115" s="44"/>
      <c r="M115" s="44"/>
      <c r="N115" s="44"/>
      <c r="O115" s="44"/>
      <c r="P115" s="44"/>
      <c r="Q115" s="44"/>
    </row>
    <row r="116" spans="1:17" ht="15" x14ac:dyDescent="0.2">
      <c r="A116" s="130" t="s">
        <v>179</v>
      </c>
      <c r="B116" s="131"/>
      <c r="C116" s="131"/>
      <c r="D116" s="131"/>
      <c r="E116" s="131"/>
      <c r="F116" s="131"/>
      <c r="G116" s="131"/>
      <c r="H116" s="131"/>
      <c r="I116" s="131"/>
      <c r="J116" s="43">
        <v>85785.41</v>
      </c>
      <c r="K116" s="44"/>
      <c r="L116" s="44"/>
      <c r="M116" s="44"/>
      <c r="N116" s="44"/>
      <c r="O116" s="43">
        <v>39.1</v>
      </c>
      <c r="P116" s="44"/>
      <c r="Q116" s="43">
        <v>11.44</v>
      </c>
    </row>
    <row r="117" spans="1:17" ht="15" x14ac:dyDescent="0.2">
      <c r="A117" s="130" t="s">
        <v>202</v>
      </c>
      <c r="B117" s="131"/>
      <c r="C117" s="131"/>
      <c r="D117" s="131"/>
      <c r="E117" s="131"/>
      <c r="F117" s="131"/>
      <c r="G117" s="131"/>
      <c r="H117" s="131"/>
      <c r="I117" s="131"/>
      <c r="J117" s="44"/>
      <c r="K117" s="44"/>
      <c r="L117" s="44"/>
      <c r="M117" s="44"/>
      <c r="N117" s="44"/>
      <c r="O117" s="44"/>
      <c r="P117" s="44"/>
      <c r="Q117" s="44"/>
    </row>
    <row r="118" spans="1:17" ht="15" x14ac:dyDescent="0.2">
      <c r="A118" s="130" t="s">
        <v>203</v>
      </c>
      <c r="B118" s="131"/>
      <c r="C118" s="131"/>
      <c r="D118" s="131"/>
      <c r="E118" s="131"/>
      <c r="F118" s="131"/>
      <c r="G118" s="131"/>
      <c r="H118" s="131"/>
      <c r="I118" s="131"/>
      <c r="J118" s="43">
        <v>202.42</v>
      </c>
      <c r="K118" s="43">
        <v>16.440000000000001</v>
      </c>
      <c r="L118" s="43">
        <v>22.34</v>
      </c>
      <c r="M118" s="43">
        <v>1.8</v>
      </c>
      <c r="N118" s="44"/>
      <c r="O118" s="43">
        <v>1.78</v>
      </c>
      <c r="P118" s="44"/>
      <c r="Q118" s="43">
        <v>0.14000000000000001</v>
      </c>
    </row>
    <row r="119" spans="1:17" ht="26.1" customHeight="1" x14ac:dyDescent="0.2">
      <c r="A119" s="130" t="s">
        <v>175</v>
      </c>
      <c r="B119" s="131"/>
      <c r="C119" s="131"/>
      <c r="D119" s="131"/>
      <c r="E119" s="131"/>
      <c r="F119" s="131"/>
      <c r="G119" s="131"/>
      <c r="H119" s="131"/>
      <c r="I119" s="131"/>
      <c r="J119" s="43">
        <v>210.18</v>
      </c>
      <c r="K119" s="43">
        <v>19.73</v>
      </c>
      <c r="L119" s="43">
        <v>26.81</v>
      </c>
      <c r="M119" s="43">
        <v>2.16</v>
      </c>
      <c r="N119" s="44"/>
      <c r="O119" s="43">
        <v>2.14</v>
      </c>
      <c r="P119" s="44"/>
      <c r="Q119" s="43">
        <v>0.17</v>
      </c>
    </row>
    <row r="120" spans="1:17" ht="26.1" customHeight="1" x14ac:dyDescent="0.2">
      <c r="A120" s="130" t="s">
        <v>176</v>
      </c>
      <c r="B120" s="131"/>
      <c r="C120" s="131"/>
      <c r="D120" s="131"/>
      <c r="E120" s="131"/>
      <c r="F120" s="131"/>
      <c r="G120" s="131"/>
      <c r="H120" s="131"/>
      <c r="I120" s="131"/>
      <c r="J120" s="43">
        <v>992.07</v>
      </c>
      <c r="K120" s="43">
        <v>373.29</v>
      </c>
      <c r="L120" s="43">
        <v>176.95</v>
      </c>
      <c r="M120" s="43">
        <v>40.869999999999997</v>
      </c>
      <c r="N120" s="44"/>
      <c r="O120" s="43">
        <v>2.14</v>
      </c>
      <c r="P120" s="44"/>
      <c r="Q120" s="43">
        <v>0.17</v>
      </c>
    </row>
    <row r="121" spans="1:17" ht="15" x14ac:dyDescent="0.2">
      <c r="A121" s="130" t="s">
        <v>204</v>
      </c>
      <c r="B121" s="131"/>
      <c r="C121" s="131"/>
      <c r="D121" s="131"/>
      <c r="E121" s="131"/>
      <c r="F121" s="131"/>
      <c r="G121" s="131"/>
      <c r="H121" s="131"/>
      <c r="I121" s="131"/>
      <c r="J121" s="43">
        <v>405.88</v>
      </c>
      <c r="K121" s="44"/>
      <c r="L121" s="44"/>
      <c r="M121" s="44"/>
      <c r="N121" s="44"/>
      <c r="O121" s="44"/>
      <c r="P121" s="44"/>
      <c r="Q121" s="44"/>
    </row>
    <row r="122" spans="1:17" ht="15" x14ac:dyDescent="0.2">
      <c r="A122" s="130" t="s">
        <v>205</v>
      </c>
      <c r="B122" s="131"/>
      <c r="C122" s="131"/>
      <c r="D122" s="131"/>
      <c r="E122" s="131"/>
      <c r="F122" s="131"/>
      <c r="G122" s="131"/>
      <c r="H122" s="131"/>
      <c r="I122" s="131"/>
      <c r="J122" s="43">
        <v>298.2</v>
      </c>
      <c r="K122" s="44"/>
      <c r="L122" s="44"/>
      <c r="M122" s="44"/>
      <c r="N122" s="44"/>
      <c r="O122" s="44"/>
      <c r="P122" s="44"/>
      <c r="Q122" s="44"/>
    </row>
    <row r="123" spans="1:17" ht="15" x14ac:dyDescent="0.2">
      <c r="A123" s="130" t="s">
        <v>179</v>
      </c>
      <c r="B123" s="131"/>
      <c r="C123" s="131"/>
      <c r="D123" s="131"/>
      <c r="E123" s="131"/>
      <c r="F123" s="131"/>
      <c r="G123" s="131"/>
      <c r="H123" s="131"/>
      <c r="I123" s="131"/>
      <c r="J123" s="43">
        <v>1696.15</v>
      </c>
      <c r="K123" s="44"/>
      <c r="L123" s="44"/>
      <c r="M123" s="44"/>
      <c r="N123" s="44"/>
      <c r="O123" s="43">
        <v>2.14</v>
      </c>
      <c r="P123" s="44"/>
      <c r="Q123" s="43">
        <v>0.17</v>
      </c>
    </row>
    <row r="124" spans="1:17" ht="15" x14ac:dyDescent="0.2">
      <c r="A124" s="130" t="s">
        <v>206</v>
      </c>
      <c r="B124" s="131"/>
      <c r="C124" s="131"/>
      <c r="D124" s="131"/>
      <c r="E124" s="131"/>
      <c r="F124" s="131"/>
      <c r="G124" s="131"/>
      <c r="H124" s="131"/>
      <c r="I124" s="131"/>
      <c r="J124" s="43">
        <v>871211.17</v>
      </c>
      <c r="K124" s="44"/>
      <c r="L124" s="44"/>
      <c r="M124" s="44"/>
      <c r="N124" s="44"/>
      <c r="O124" s="43">
        <v>993.33</v>
      </c>
      <c r="P124" s="44"/>
      <c r="Q124" s="43">
        <v>120.3</v>
      </c>
    </row>
    <row r="125" spans="1:17" ht="15" x14ac:dyDescent="0.2">
      <c r="A125" s="130" t="s">
        <v>207</v>
      </c>
      <c r="B125" s="131"/>
      <c r="C125" s="131"/>
      <c r="D125" s="131"/>
      <c r="E125" s="131"/>
      <c r="F125" s="131"/>
      <c r="G125" s="131"/>
      <c r="H125" s="131"/>
      <c r="I125" s="131"/>
      <c r="J125" s="44"/>
      <c r="K125" s="44"/>
      <c r="L125" s="44"/>
      <c r="M125" s="44"/>
      <c r="N125" s="44"/>
      <c r="O125" s="44"/>
      <c r="P125" s="44"/>
      <c r="Q125" s="44"/>
    </row>
    <row r="126" spans="1:17" ht="15" x14ac:dyDescent="0.2">
      <c r="A126" s="130" t="s">
        <v>208</v>
      </c>
      <c r="B126" s="131"/>
      <c r="C126" s="131"/>
      <c r="D126" s="131"/>
      <c r="E126" s="131"/>
      <c r="F126" s="131"/>
      <c r="G126" s="131"/>
      <c r="H126" s="131"/>
      <c r="I126" s="131"/>
      <c r="J126" s="44"/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130" t="s">
        <v>209</v>
      </c>
      <c r="B127" s="131"/>
      <c r="C127" s="131"/>
      <c r="D127" s="131"/>
      <c r="E127" s="131"/>
      <c r="F127" s="131"/>
      <c r="G127" s="131"/>
      <c r="H127" s="131"/>
      <c r="I127" s="131"/>
      <c r="J127" s="44"/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130" t="s">
        <v>210</v>
      </c>
      <c r="B128" s="131"/>
      <c r="C128" s="131"/>
      <c r="D128" s="131"/>
      <c r="E128" s="131"/>
      <c r="F128" s="131"/>
      <c r="G128" s="131"/>
      <c r="H128" s="131"/>
      <c r="I128" s="131"/>
      <c r="J128" s="43">
        <v>7648.52</v>
      </c>
      <c r="K128" s="43">
        <v>293.56</v>
      </c>
      <c r="L128" s="43">
        <v>7349.08</v>
      </c>
      <c r="M128" s="43">
        <v>296.60000000000002</v>
      </c>
      <c r="N128" s="44"/>
      <c r="O128" s="43">
        <v>26.52</v>
      </c>
      <c r="P128" s="44"/>
      <c r="Q128" s="43">
        <v>19.96</v>
      </c>
    </row>
    <row r="129" spans="1:17" ht="26.1" customHeight="1" x14ac:dyDescent="0.2">
      <c r="A129" s="130" t="s">
        <v>211</v>
      </c>
      <c r="B129" s="131"/>
      <c r="C129" s="131"/>
      <c r="D129" s="131"/>
      <c r="E129" s="131"/>
      <c r="F129" s="131"/>
      <c r="G129" s="131"/>
      <c r="H129" s="131"/>
      <c r="I129" s="131"/>
      <c r="J129" s="43">
        <v>9177.0499999999993</v>
      </c>
      <c r="K129" s="43">
        <v>352.27</v>
      </c>
      <c r="L129" s="43">
        <v>8818.9</v>
      </c>
      <c r="M129" s="43">
        <v>355.92</v>
      </c>
      <c r="N129" s="44"/>
      <c r="O129" s="43">
        <v>31.82</v>
      </c>
      <c r="P129" s="44"/>
      <c r="Q129" s="43">
        <v>23.95</v>
      </c>
    </row>
    <row r="130" spans="1:17" ht="26.1" customHeight="1" x14ac:dyDescent="0.2">
      <c r="A130" s="130" t="s">
        <v>212</v>
      </c>
      <c r="B130" s="131"/>
      <c r="C130" s="131"/>
      <c r="D130" s="131"/>
      <c r="E130" s="131"/>
      <c r="F130" s="131"/>
      <c r="G130" s="131"/>
      <c r="H130" s="131"/>
      <c r="I130" s="131"/>
      <c r="J130" s="43">
        <v>64885.57</v>
      </c>
      <c r="K130" s="43">
        <v>6664.95</v>
      </c>
      <c r="L130" s="43">
        <v>58204.74</v>
      </c>
      <c r="M130" s="43">
        <v>6734.01</v>
      </c>
      <c r="N130" s="44"/>
      <c r="O130" s="43">
        <v>31.82</v>
      </c>
      <c r="P130" s="44"/>
      <c r="Q130" s="43">
        <v>23.95</v>
      </c>
    </row>
    <row r="131" spans="1:17" ht="15" x14ac:dyDescent="0.2">
      <c r="A131" s="130" t="s">
        <v>213</v>
      </c>
      <c r="B131" s="131"/>
      <c r="C131" s="131"/>
      <c r="D131" s="131"/>
      <c r="E131" s="131"/>
      <c r="F131" s="131"/>
      <c r="G131" s="131"/>
      <c r="H131" s="131"/>
      <c r="I131" s="131"/>
      <c r="J131" s="43">
        <v>10853.16</v>
      </c>
      <c r="K131" s="44"/>
      <c r="L131" s="44"/>
      <c r="M131" s="44"/>
      <c r="N131" s="44"/>
      <c r="O131" s="44"/>
      <c r="P131" s="44"/>
      <c r="Q131" s="44"/>
    </row>
    <row r="132" spans="1:17" ht="15" x14ac:dyDescent="0.2">
      <c r="A132" s="130" t="s">
        <v>214</v>
      </c>
      <c r="B132" s="131"/>
      <c r="C132" s="131"/>
      <c r="D132" s="131"/>
      <c r="E132" s="131"/>
      <c r="F132" s="131"/>
      <c r="G132" s="131"/>
      <c r="H132" s="131"/>
      <c r="I132" s="131"/>
      <c r="J132" s="43">
        <v>8709.32</v>
      </c>
      <c r="K132" s="44"/>
      <c r="L132" s="44"/>
      <c r="M132" s="44"/>
      <c r="N132" s="44"/>
      <c r="O132" s="44"/>
      <c r="P132" s="44"/>
      <c r="Q132" s="44"/>
    </row>
    <row r="133" spans="1:17" ht="15" x14ac:dyDescent="0.2">
      <c r="A133" s="130" t="s">
        <v>215</v>
      </c>
      <c r="B133" s="131"/>
      <c r="C133" s="131"/>
      <c r="D133" s="131"/>
      <c r="E133" s="131"/>
      <c r="F133" s="131"/>
      <c r="G133" s="131"/>
      <c r="H133" s="131"/>
      <c r="I133" s="131"/>
      <c r="J133" s="43">
        <v>84448.05</v>
      </c>
      <c r="K133" s="44"/>
      <c r="L133" s="44"/>
      <c r="M133" s="44"/>
      <c r="N133" s="44"/>
      <c r="O133" s="43">
        <v>31.82</v>
      </c>
      <c r="P133" s="44"/>
      <c r="Q133" s="43">
        <v>23.95</v>
      </c>
    </row>
    <row r="134" spans="1:17" ht="15" x14ac:dyDescent="0.2">
      <c r="A134" s="130" t="s">
        <v>216</v>
      </c>
      <c r="B134" s="131"/>
      <c r="C134" s="131"/>
      <c r="D134" s="131"/>
      <c r="E134" s="131"/>
      <c r="F134" s="131"/>
      <c r="G134" s="131"/>
      <c r="H134" s="131"/>
      <c r="I134" s="131"/>
      <c r="J134" s="44"/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130" t="s">
        <v>217</v>
      </c>
      <c r="B135" s="131"/>
      <c r="C135" s="131"/>
      <c r="D135" s="131"/>
      <c r="E135" s="131"/>
      <c r="F135" s="131"/>
      <c r="G135" s="131"/>
      <c r="H135" s="131"/>
      <c r="I135" s="131"/>
      <c r="J135" s="43">
        <v>18871.88</v>
      </c>
      <c r="K135" s="43">
        <v>2001.24</v>
      </c>
      <c r="L135" s="43">
        <v>15517.78</v>
      </c>
      <c r="M135" s="43">
        <v>889.78</v>
      </c>
      <c r="N135" s="44"/>
      <c r="O135" s="43">
        <v>180.78</v>
      </c>
      <c r="P135" s="44"/>
      <c r="Q135" s="43">
        <v>62.7</v>
      </c>
    </row>
    <row r="136" spans="1:17" ht="26.1" customHeight="1" x14ac:dyDescent="0.2">
      <c r="A136" s="130" t="s">
        <v>211</v>
      </c>
      <c r="B136" s="131"/>
      <c r="C136" s="131"/>
      <c r="D136" s="131"/>
      <c r="E136" s="131"/>
      <c r="F136" s="131"/>
      <c r="G136" s="131"/>
      <c r="H136" s="131"/>
      <c r="I136" s="131"/>
      <c r="J136" s="43">
        <v>22375.69</v>
      </c>
      <c r="K136" s="43">
        <v>2401.4899999999998</v>
      </c>
      <c r="L136" s="43">
        <v>18621.34</v>
      </c>
      <c r="M136" s="43">
        <v>1067.74</v>
      </c>
      <c r="N136" s="44"/>
      <c r="O136" s="43">
        <v>216.94</v>
      </c>
      <c r="P136" s="44"/>
      <c r="Q136" s="43">
        <v>75.239999999999995</v>
      </c>
    </row>
    <row r="137" spans="1:17" ht="26.1" customHeight="1" x14ac:dyDescent="0.2">
      <c r="A137" s="130" t="s">
        <v>212</v>
      </c>
      <c r="B137" s="131"/>
      <c r="C137" s="131"/>
      <c r="D137" s="131"/>
      <c r="E137" s="131"/>
      <c r="F137" s="131"/>
      <c r="G137" s="131"/>
      <c r="H137" s="131"/>
      <c r="I137" s="131"/>
      <c r="J137" s="43">
        <v>171989.75</v>
      </c>
      <c r="K137" s="43">
        <v>45436.19</v>
      </c>
      <c r="L137" s="43">
        <v>122900.84</v>
      </c>
      <c r="M137" s="43">
        <v>20201.64</v>
      </c>
      <c r="N137" s="44"/>
      <c r="O137" s="43">
        <v>216.94</v>
      </c>
      <c r="P137" s="44"/>
      <c r="Q137" s="43">
        <v>75.239999999999995</v>
      </c>
    </row>
    <row r="138" spans="1:17" ht="15" x14ac:dyDescent="0.2">
      <c r="A138" s="130" t="s">
        <v>218</v>
      </c>
      <c r="B138" s="131"/>
      <c r="C138" s="131"/>
      <c r="D138" s="131"/>
      <c r="E138" s="131"/>
      <c r="F138" s="131"/>
      <c r="G138" s="131"/>
      <c r="H138" s="131"/>
      <c r="I138" s="131"/>
      <c r="J138" s="43">
        <v>53166.64</v>
      </c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130" t="s">
        <v>219</v>
      </c>
      <c r="B139" s="131"/>
      <c r="C139" s="131"/>
      <c r="D139" s="131"/>
      <c r="E139" s="131"/>
      <c r="F139" s="131"/>
      <c r="G139" s="131"/>
      <c r="H139" s="131"/>
      <c r="I139" s="131"/>
      <c r="J139" s="43">
        <v>34131.67</v>
      </c>
      <c r="K139" s="44"/>
      <c r="L139" s="44"/>
      <c r="M139" s="44"/>
      <c r="N139" s="44"/>
      <c r="O139" s="44"/>
      <c r="P139" s="44"/>
      <c r="Q139" s="44"/>
    </row>
    <row r="140" spans="1:17" ht="15" x14ac:dyDescent="0.2">
      <c r="A140" s="130" t="s">
        <v>215</v>
      </c>
      <c r="B140" s="131"/>
      <c r="C140" s="131"/>
      <c r="D140" s="131"/>
      <c r="E140" s="131"/>
      <c r="F140" s="131"/>
      <c r="G140" s="131"/>
      <c r="H140" s="131"/>
      <c r="I140" s="131"/>
      <c r="J140" s="43">
        <v>259288.06</v>
      </c>
      <c r="K140" s="44"/>
      <c r="L140" s="44"/>
      <c r="M140" s="44"/>
      <c r="N140" s="44"/>
      <c r="O140" s="43">
        <v>216.94</v>
      </c>
      <c r="P140" s="44"/>
      <c r="Q140" s="43">
        <v>75.239999999999995</v>
      </c>
    </row>
    <row r="141" spans="1:17" ht="15" x14ac:dyDescent="0.2">
      <c r="A141" s="130" t="s">
        <v>220</v>
      </c>
      <c r="B141" s="131"/>
      <c r="C141" s="131"/>
      <c r="D141" s="131"/>
      <c r="E141" s="131"/>
      <c r="F141" s="131"/>
      <c r="G141" s="131"/>
      <c r="H141" s="131"/>
      <c r="I141" s="131"/>
      <c r="J141" s="43">
        <v>343736.11</v>
      </c>
      <c r="K141" s="44"/>
      <c r="L141" s="44"/>
      <c r="M141" s="44"/>
      <c r="N141" s="44"/>
      <c r="O141" s="43">
        <v>248.76</v>
      </c>
      <c r="P141" s="44"/>
      <c r="Q141" s="43">
        <v>99.19</v>
      </c>
    </row>
    <row r="142" spans="1:17" ht="15" x14ac:dyDescent="0.2">
      <c r="A142" s="130" t="s">
        <v>206</v>
      </c>
      <c r="B142" s="131"/>
      <c r="C142" s="131"/>
      <c r="D142" s="131"/>
      <c r="E142" s="131"/>
      <c r="F142" s="131"/>
      <c r="G142" s="131"/>
      <c r="H142" s="131"/>
      <c r="I142" s="131"/>
      <c r="J142" s="43">
        <v>343736.11</v>
      </c>
      <c r="K142" s="44"/>
      <c r="L142" s="44"/>
      <c r="M142" s="44"/>
      <c r="N142" s="44"/>
      <c r="O142" s="43">
        <v>248.76</v>
      </c>
      <c r="P142" s="44"/>
      <c r="Q142" s="43">
        <v>99.19</v>
      </c>
    </row>
    <row r="143" spans="1:17" ht="15" x14ac:dyDescent="0.2">
      <c r="A143" s="130" t="s">
        <v>221</v>
      </c>
      <c r="B143" s="131"/>
      <c r="C143" s="131"/>
      <c r="D143" s="131"/>
      <c r="E143" s="131"/>
      <c r="F143" s="131"/>
      <c r="G143" s="131"/>
      <c r="H143" s="131"/>
      <c r="I143" s="131"/>
      <c r="J143" s="44"/>
      <c r="K143" s="44"/>
      <c r="L143" s="44"/>
      <c r="M143" s="44"/>
      <c r="N143" s="44"/>
      <c r="O143" s="44"/>
      <c r="P143" s="44"/>
      <c r="Q143" s="44"/>
    </row>
    <row r="144" spans="1:17" ht="15" x14ac:dyDescent="0.2">
      <c r="A144" s="130" t="s">
        <v>222</v>
      </c>
      <c r="B144" s="131"/>
      <c r="C144" s="131"/>
      <c r="D144" s="131"/>
      <c r="E144" s="131"/>
      <c r="F144" s="131"/>
      <c r="G144" s="131"/>
      <c r="H144" s="131"/>
      <c r="I144" s="131"/>
      <c r="J144" s="44"/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130" t="s">
        <v>223</v>
      </c>
      <c r="B145" s="131"/>
      <c r="C145" s="131"/>
      <c r="D145" s="131"/>
      <c r="E145" s="131"/>
      <c r="F145" s="131"/>
      <c r="G145" s="131"/>
      <c r="H145" s="131"/>
      <c r="I145" s="131"/>
      <c r="J145" s="43">
        <v>158.26</v>
      </c>
      <c r="K145" s="43">
        <v>158.26</v>
      </c>
      <c r="L145" s="44"/>
      <c r="M145" s="44"/>
      <c r="N145" s="44"/>
      <c r="O145" s="43">
        <v>12</v>
      </c>
      <c r="P145" s="44"/>
      <c r="Q145" s="44"/>
    </row>
    <row r="146" spans="1:17" ht="78" customHeight="1" x14ac:dyDescent="0.2">
      <c r="A146" s="130" t="s">
        <v>224</v>
      </c>
      <c r="B146" s="131"/>
      <c r="C146" s="131"/>
      <c r="D146" s="131"/>
      <c r="E146" s="131"/>
      <c r="F146" s="131"/>
      <c r="G146" s="131"/>
      <c r="H146" s="131"/>
      <c r="I146" s="131"/>
      <c r="J146" s="43">
        <v>189.91</v>
      </c>
      <c r="K146" s="43">
        <v>189.91</v>
      </c>
      <c r="L146" s="44"/>
      <c r="M146" s="44"/>
      <c r="N146" s="44"/>
      <c r="O146" s="43">
        <v>14.4</v>
      </c>
      <c r="P146" s="44"/>
      <c r="Q146" s="44"/>
    </row>
    <row r="147" spans="1:17" ht="15" x14ac:dyDescent="0.2">
      <c r="A147" s="130" t="s">
        <v>225</v>
      </c>
      <c r="B147" s="131"/>
      <c r="C147" s="131"/>
      <c r="D147" s="131"/>
      <c r="E147" s="131"/>
      <c r="F147" s="131"/>
      <c r="G147" s="131"/>
      <c r="H147" s="131"/>
      <c r="I147" s="131"/>
      <c r="J147" s="43">
        <v>3591.2</v>
      </c>
      <c r="K147" s="43">
        <v>3591.2</v>
      </c>
      <c r="L147" s="44"/>
      <c r="M147" s="44"/>
      <c r="N147" s="44"/>
      <c r="O147" s="43">
        <v>14.4</v>
      </c>
      <c r="P147" s="44"/>
      <c r="Q147" s="44"/>
    </row>
    <row r="148" spans="1:17" ht="15" x14ac:dyDescent="0.2">
      <c r="A148" s="130" t="s">
        <v>226</v>
      </c>
      <c r="B148" s="131"/>
      <c r="C148" s="131"/>
      <c r="D148" s="131"/>
      <c r="E148" s="131"/>
      <c r="F148" s="131"/>
      <c r="G148" s="131"/>
      <c r="H148" s="131"/>
      <c r="I148" s="131"/>
      <c r="J148" s="43">
        <v>1975.16</v>
      </c>
      <c r="K148" s="44"/>
      <c r="L148" s="44"/>
      <c r="M148" s="44"/>
      <c r="N148" s="44"/>
      <c r="O148" s="44"/>
      <c r="P148" s="44"/>
      <c r="Q148" s="44"/>
    </row>
    <row r="149" spans="1:17" ht="15" x14ac:dyDescent="0.2">
      <c r="A149" s="130" t="s">
        <v>227</v>
      </c>
      <c r="B149" s="131"/>
      <c r="C149" s="131"/>
      <c r="D149" s="131"/>
      <c r="E149" s="131"/>
      <c r="F149" s="131"/>
      <c r="G149" s="131"/>
      <c r="H149" s="131"/>
      <c r="I149" s="131"/>
      <c r="J149" s="43">
        <v>1149.18</v>
      </c>
      <c r="K149" s="44"/>
      <c r="L149" s="44"/>
      <c r="M149" s="44"/>
      <c r="N149" s="44"/>
      <c r="O149" s="44"/>
      <c r="P149" s="44"/>
      <c r="Q149" s="44"/>
    </row>
    <row r="150" spans="1:17" ht="15" x14ac:dyDescent="0.2">
      <c r="A150" s="130" t="s">
        <v>179</v>
      </c>
      <c r="B150" s="131"/>
      <c r="C150" s="131"/>
      <c r="D150" s="131"/>
      <c r="E150" s="131"/>
      <c r="F150" s="131"/>
      <c r="G150" s="131"/>
      <c r="H150" s="131"/>
      <c r="I150" s="131"/>
      <c r="J150" s="43">
        <v>6715.54</v>
      </c>
      <c r="K150" s="44"/>
      <c r="L150" s="44"/>
      <c r="M150" s="44"/>
      <c r="N150" s="44"/>
      <c r="O150" s="43">
        <v>14.4</v>
      </c>
      <c r="P150" s="44"/>
      <c r="Q150" s="44"/>
    </row>
    <row r="151" spans="1:17" ht="15" x14ac:dyDescent="0.2">
      <c r="A151" s="130" t="s">
        <v>206</v>
      </c>
      <c r="B151" s="131"/>
      <c r="C151" s="131"/>
      <c r="D151" s="131"/>
      <c r="E151" s="131"/>
      <c r="F151" s="131"/>
      <c r="G151" s="131"/>
      <c r="H151" s="131"/>
      <c r="I151" s="131"/>
      <c r="J151" s="43">
        <v>6715.54</v>
      </c>
      <c r="K151" s="44"/>
      <c r="L151" s="44"/>
      <c r="M151" s="44"/>
      <c r="N151" s="44"/>
      <c r="O151" s="43">
        <v>14.4</v>
      </c>
      <c r="P151" s="44"/>
      <c r="Q151" s="44"/>
    </row>
    <row r="152" spans="1:17" ht="15" x14ac:dyDescent="0.2">
      <c r="A152" s="130" t="s">
        <v>228</v>
      </c>
      <c r="B152" s="131"/>
      <c r="C152" s="131"/>
      <c r="D152" s="131"/>
      <c r="E152" s="131"/>
      <c r="F152" s="131"/>
      <c r="G152" s="131"/>
      <c r="H152" s="131"/>
      <c r="I152" s="131"/>
      <c r="J152" s="43">
        <v>1221662.82</v>
      </c>
      <c r="K152" s="44"/>
      <c r="L152" s="44"/>
      <c r="M152" s="44"/>
      <c r="N152" s="44"/>
      <c r="O152" s="43">
        <v>1256.49</v>
      </c>
      <c r="P152" s="44"/>
      <c r="Q152" s="43">
        <v>219.49</v>
      </c>
    </row>
    <row r="153" spans="1:17" ht="15" x14ac:dyDescent="0.2">
      <c r="A153" s="130" t="s">
        <v>229</v>
      </c>
      <c r="B153" s="131"/>
      <c r="C153" s="131"/>
      <c r="D153" s="131"/>
      <c r="E153" s="131"/>
      <c r="F153" s="131"/>
      <c r="G153" s="131"/>
      <c r="H153" s="131"/>
      <c r="I153" s="131"/>
      <c r="J153" s="44"/>
      <c r="K153" s="44"/>
      <c r="L153" s="44"/>
      <c r="M153" s="44"/>
      <c r="N153" s="44"/>
      <c r="O153" s="44"/>
      <c r="P153" s="44"/>
      <c r="Q153" s="44"/>
    </row>
    <row r="154" spans="1:17" ht="15" x14ac:dyDescent="0.2">
      <c r="A154" s="130" t="s">
        <v>230</v>
      </c>
      <c r="B154" s="131"/>
      <c r="C154" s="131"/>
      <c r="D154" s="131"/>
      <c r="E154" s="131"/>
      <c r="F154" s="131"/>
      <c r="G154" s="131"/>
      <c r="H154" s="131"/>
      <c r="I154" s="131"/>
      <c r="J154" s="43">
        <v>347133.1</v>
      </c>
      <c r="K154" s="44"/>
      <c r="L154" s="44"/>
      <c r="M154" s="44"/>
      <c r="N154" s="44"/>
      <c r="O154" s="44"/>
      <c r="P154" s="44"/>
      <c r="Q154" s="44"/>
    </row>
    <row r="155" spans="1:17" ht="15" x14ac:dyDescent="0.2">
      <c r="A155" s="130" t="s">
        <v>231</v>
      </c>
      <c r="B155" s="131"/>
      <c r="C155" s="131"/>
      <c r="D155" s="131"/>
      <c r="E155" s="131"/>
      <c r="F155" s="131"/>
      <c r="G155" s="131"/>
      <c r="H155" s="131"/>
      <c r="I155" s="131"/>
      <c r="J155" s="43">
        <v>248907.2</v>
      </c>
      <c r="K155" s="44"/>
      <c r="L155" s="44"/>
      <c r="M155" s="44"/>
      <c r="N155" s="44"/>
      <c r="O155" s="44"/>
      <c r="P155" s="44"/>
      <c r="Q155" s="44"/>
    </row>
    <row r="156" spans="1:17" ht="15" x14ac:dyDescent="0.2">
      <c r="A156" s="130" t="s">
        <v>232</v>
      </c>
      <c r="B156" s="131"/>
      <c r="C156" s="131"/>
      <c r="D156" s="131"/>
      <c r="E156" s="131"/>
      <c r="F156" s="131"/>
      <c r="G156" s="131"/>
      <c r="H156" s="131"/>
      <c r="I156" s="131"/>
      <c r="J156" s="43">
        <v>298863.90999999997</v>
      </c>
      <c r="K156" s="44"/>
      <c r="L156" s="44"/>
      <c r="M156" s="44"/>
      <c r="N156" s="44"/>
      <c r="O156" s="44"/>
      <c r="P156" s="44"/>
      <c r="Q156" s="44"/>
    </row>
    <row r="157" spans="1:17" ht="15" x14ac:dyDescent="0.2">
      <c r="A157" s="130" t="s">
        <v>233</v>
      </c>
      <c r="B157" s="131"/>
      <c r="C157" s="131"/>
      <c r="D157" s="131"/>
      <c r="E157" s="131"/>
      <c r="F157" s="131"/>
      <c r="G157" s="131"/>
      <c r="H157" s="131"/>
      <c r="I157" s="131"/>
      <c r="J157" s="43">
        <v>243959.83</v>
      </c>
      <c r="K157" s="44"/>
      <c r="L157" s="44"/>
      <c r="M157" s="44"/>
      <c r="N157" s="44"/>
      <c r="O157" s="44"/>
      <c r="P157" s="44"/>
      <c r="Q157" s="44"/>
    </row>
    <row r="158" spans="1:17" ht="15" x14ac:dyDescent="0.2">
      <c r="A158" s="130" t="s">
        <v>234</v>
      </c>
      <c r="B158" s="131"/>
      <c r="C158" s="131"/>
      <c r="D158" s="131"/>
      <c r="E158" s="131"/>
      <c r="F158" s="131"/>
      <c r="G158" s="131"/>
      <c r="H158" s="131"/>
      <c r="I158" s="131"/>
      <c r="J158" s="43">
        <v>146259.87</v>
      </c>
      <c r="K158" s="44"/>
      <c r="L158" s="44"/>
      <c r="M158" s="44"/>
      <c r="N158" s="44"/>
      <c r="O158" s="44"/>
      <c r="P158" s="44"/>
      <c r="Q158" s="44"/>
    </row>
    <row r="159" spans="1:17" ht="15" x14ac:dyDescent="0.2">
      <c r="A159" s="130" t="s">
        <v>235</v>
      </c>
      <c r="B159" s="131"/>
      <c r="C159" s="131"/>
      <c r="D159" s="131"/>
      <c r="E159" s="131"/>
      <c r="F159" s="131"/>
      <c r="G159" s="131"/>
      <c r="H159" s="131"/>
      <c r="I159" s="131"/>
      <c r="J159" s="43">
        <v>1214947.28</v>
      </c>
      <c r="K159" s="44"/>
      <c r="L159" s="44"/>
      <c r="M159" s="44"/>
      <c r="N159" s="44"/>
      <c r="O159" s="44"/>
      <c r="P159" s="44"/>
      <c r="Q159" s="44"/>
    </row>
    <row r="160" spans="1:17" ht="26.1" customHeight="1" x14ac:dyDescent="0.2">
      <c r="A160" s="130" t="s">
        <v>236</v>
      </c>
      <c r="B160" s="131"/>
      <c r="C160" s="131"/>
      <c r="D160" s="131"/>
      <c r="E160" s="131"/>
      <c r="F160" s="131"/>
      <c r="G160" s="131"/>
      <c r="H160" s="131"/>
      <c r="I160" s="131"/>
      <c r="J160" s="43">
        <v>47200.7</v>
      </c>
      <c r="K160" s="44"/>
      <c r="L160" s="44"/>
      <c r="M160" s="44"/>
      <c r="N160" s="44"/>
      <c r="O160" s="44"/>
      <c r="P160" s="44"/>
      <c r="Q160" s="44"/>
    </row>
    <row r="161" spans="1:17" ht="15" x14ac:dyDescent="0.2">
      <c r="A161" s="132" t="s">
        <v>228</v>
      </c>
      <c r="B161" s="131"/>
      <c r="C161" s="131"/>
      <c r="D161" s="131"/>
      <c r="E161" s="131"/>
      <c r="F161" s="131"/>
      <c r="G161" s="131"/>
      <c r="H161" s="131"/>
      <c r="I161" s="131"/>
      <c r="J161" s="46">
        <v>1262147.98</v>
      </c>
      <c r="K161" s="44"/>
      <c r="L161" s="44"/>
      <c r="M161" s="44"/>
      <c r="N161" s="44"/>
      <c r="O161" s="44"/>
      <c r="P161" s="44"/>
      <c r="Q161" s="44"/>
    </row>
    <row r="162" spans="1:17" ht="15" x14ac:dyDescent="0.2">
      <c r="A162" s="130" t="s">
        <v>237</v>
      </c>
      <c r="B162" s="131"/>
      <c r="C162" s="131"/>
      <c r="D162" s="131"/>
      <c r="E162" s="131"/>
      <c r="F162" s="131"/>
      <c r="G162" s="131"/>
      <c r="H162" s="131"/>
      <c r="I162" s="131"/>
      <c r="J162" s="43">
        <v>1268863.52</v>
      </c>
      <c r="K162" s="44"/>
      <c r="L162" s="44"/>
      <c r="M162" s="44"/>
      <c r="N162" s="44"/>
      <c r="O162" s="44"/>
      <c r="P162" s="44"/>
      <c r="Q162" s="44"/>
    </row>
    <row r="163" spans="1:17" ht="15" x14ac:dyDescent="0.2">
      <c r="A163" s="130" t="s">
        <v>238</v>
      </c>
      <c r="B163" s="131"/>
      <c r="C163" s="131"/>
      <c r="D163" s="131"/>
      <c r="E163" s="131"/>
      <c r="F163" s="131"/>
      <c r="G163" s="131"/>
      <c r="H163" s="131"/>
      <c r="I163" s="131"/>
      <c r="J163" s="43">
        <v>38065.910000000003</v>
      </c>
      <c r="K163" s="44"/>
      <c r="L163" s="44"/>
      <c r="M163" s="44"/>
      <c r="N163" s="44"/>
      <c r="O163" s="44"/>
      <c r="P163" s="44"/>
      <c r="Q163" s="44"/>
    </row>
    <row r="164" spans="1:17" ht="15" x14ac:dyDescent="0.2">
      <c r="A164" s="132" t="s">
        <v>239</v>
      </c>
      <c r="B164" s="131"/>
      <c r="C164" s="131"/>
      <c r="D164" s="131"/>
      <c r="E164" s="131"/>
      <c r="F164" s="131"/>
      <c r="G164" s="131"/>
      <c r="H164" s="131"/>
      <c r="I164" s="131"/>
      <c r="J164" s="46">
        <v>1306929.43</v>
      </c>
      <c r="K164" s="44"/>
      <c r="L164" s="44"/>
      <c r="M164" s="44"/>
      <c r="N164" s="44"/>
      <c r="O164" s="44"/>
      <c r="P164" s="44"/>
      <c r="Q164" s="44"/>
    </row>
    <row r="165" spans="1:17" ht="15" x14ac:dyDescent="0.2">
      <c r="A165" s="130" t="s">
        <v>240</v>
      </c>
      <c r="B165" s="131"/>
      <c r="C165" s="131"/>
      <c r="D165" s="131"/>
      <c r="E165" s="131"/>
      <c r="F165" s="131"/>
      <c r="G165" s="131"/>
      <c r="H165" s="131"/>
      <c r="I165" s="131"/>
      <c r="J165" s="43">
        <v>1364434.32</v>
      </c>
      <c r="K165" s="44"/>
      <c r="L165" s="44"/>
      <c r="M165" s="44"/>
      <c r="N165" s="44"/>
      <c r="O165" s="44"/>
      <c r="P165" s="44"/>
      <c r="Q165" s="44"/>
    </row>
    <row r="166" spans="1:17" ht="15" x14ac:dyDescent="0.2">
      <c r="A166" s="130" t="s">
        <v>241</v>
      </c>
      <c r="B166" s="131"/>
      <c r="C166" s="131"/>
      <c r="D166" s="131"/>
      <c r="E166" s="131"/>
      <c r="F166" s="131"/>
      <c r="G166" s="131"/>
      <c r="H166" s="131"/>
      <c r="I166" s="131"/>
      <c r="J166" s="43">
        <v>272886.86</v>
      </c>
      <c r="K166" s="44"/>
      <c r="L166" s="44"/>
      <c r="M166" s="44"/>
      <c r="N166" s="44"/>
      <c r="O166" s="44"/>
      <c r="P166" s="44"/>
      <c r="Q166" s="44"/>
    </row>
    <row r="167" spans="1:17" ht="15" x14ac:dyDescent="0.2">
      <c r="A167" s="132" t="s">
        <v>242</v>
      </c>
      <c r="B167" s="131"/>
      <c r="C167" s="131"/>
      <c r="D167" s="131"/>
      <c r="E167" s="131"/>
      <c r="F167" s="131"/>
      <c r="G167" s="131"/>
      <c r="H167" s="131"/>
      <c r="I167" s="131"/>
      <c r="J167" s="46">
        <v>1637321.18</v>
      </c>
      <c r="K167" s="44"/>
      <c r="L167" s="44"/>
      <c r="M167" s="44"/>
      <c r="N167" s="44"/>
      <c r="O167" s="46">
        <v>1256.49</v>
      </c>
      <c r="P167" s="44"/>
      <c r="Q167" s="46">
        <v>219.49</v>
      </c>
    </row>
    <row r="168" spans="1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1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ht="15" customHeight="1" x14ac:dyDescent="0.2">
      <c r="A170" s="128" t="s">
        <v>266</v>
      </c>
      <c r="B170" s="127"/>
      <c r="C170" s="127"/>
      <c r="D170" s="127"/>
      <c r="E170" s="127"/>
      <c r="F170" s="127"/>
      <c r="G170" s="127"/>
      <c r="H170" s="127"/>
      <c r="I170" s="127"/>
      <c r="J170" s="127"/>
      <c r="K170" s="127"/>
      <c r="L170" s="127"/>
      <c r="M170" s="127"/>
      <c r="N170" s="127"/>
      <c r="O170" s="127"/>
      <c r="P170" s="127"/>
      <c r="Q170" s="127"/>
    </row>
    <row r="171" spans="1:17" ht="15" customHeight="1" x14ac:dyDescent="0.2">
      <c r="A171" s="126" t="s">
        <v>248</v>
      </c>
      <c r="B171" s="127"/>
      <c r="C171" s="127"/>
      <c r="D171" s="127"/>
      <c r="E171" s="127"/>
      <c r="F171" s="127"/>
      <c r="G171" s="127"/>
      <c r="H171" s="127"/>
      <c r="I171" s="127"/>
      <c r="J171" s="127"/>
      <c r="K171" s="127"/>
      <c r="L171" s="127"/>
      <c r="M171" s="127"/>
      <c r="N171" s="127"/>
      <c r="O171" s="127"/>
      <c r="P171" s="127"/>
      <c r="Q171" s="127"/>
    </row>
    <row r="172" spans="1:17" ht="15" x14ac:dyDescent="0.2">
      <c r="A172" s="128"/>
      <c r="B172" s="127"/>
      <c r="C172" s="127"/>
      <c r="D172" s="127"/>
      <c r="E172" s="127"/>
      <c r="F172" s="127"/>
      <c r="G172" s="127"/>
      <c r="H172" s="127"/>
      <c r="I172" s="127"/>
      <c r="J172" s="127"/>
      <c r="K172" s="127"/>
      <c r="L172" s="127"/>
      <c r="M172" s="127"/>
      <c r="N172" s="127"/>
      <c r="O172" s="127"/>
      <c r="P172" s="127"/>
      <c r="Q172" s="127"/>
    </row>
    <row r="173" spans="1:17" ht="15" x14ac:dyDescent="0.2">
      <c r="A173" s="126"/>
      <c r="B173" s="127"/>
      <c r="C173" s="127"/>
      <c r="D173" s="127"/>
      <c r="E173" s="127"/>
      <c r="F173" s="127"/>
      <c r="G173" s="127"/>
      <c r="H173" s="127"/>
      <c r="I173" s="127"/>
      <c r="J173" s="127"/>
      <c r="K173" s="127"/>
      <c r="L173" s="127"/>
      <c r="M173" s="127"/>
      <c r="N173" s="127"/>
      <c r="O173" s="127"/>
      <c r="P173" s="127"/>
      <c r="Q173" s="127"/>
    </row>
    <row r="174" spans="1:17" ht="15" x14ac:dyDescent="0.25">
      <c r="A174"/>
      <c r="B174"/>
      <c r="C174"/>
      <c r="D174"/>
      <c r="E174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1:17" ht="15" customHeight="1" x14ac:dyDescent="0.2">
      <c r="A175" s="129" t="s">
        <v>267</v>
      </c>
      <c r="B175" s="127"/>
      <c r="C175" s="127"/>
      <c r="D175" s="127"/>
      <c r="E175" s="127"/>
      <c r="F175" s="127"/>
      <c r="G175" s="127"/>
      <c r="H175" s="127"/>
      <c r="I175" s="127"/>
      <c r="J175" s="127"/>
      <c r="K175" s="127"/>
      <c r="L175" s="127"/>
      <c r="M175" s="127"/>
      <c r="N175" s="127"/>
      <c r="O175" s="127"/>
      <c r="P175" s="127"/>
      <c r="Q175" s="127"/>
    </row>
    <row r="176" spans="1:17" ht="15" customHeight="1" x14ac:dyDescent="0.2">
      <c r="A176" s="126" t="s">
        <v>248</v>
      </c>
      <c r="B176" s="127"/>
      <c r="C176" s="127"/>
      <c r="D176" s="127"/>
      <c r="E176" s="127"/>
      <c r="F176" s="127"/>
      <c r="G176" s="127"/>
      <c r="H176" s="127"/>
      <c r="I176" s="127"/>
      <c r="J176" s="127"/>
      <c r="K176" s="127"/>
      <c r="L176" s="127"/>
      <c r="M176" s="127"/>
      <c r="N176" s="127"/>
      <c r="O176" s="127"/>
      <c r="P176" s="127"/>
      <c r="Q176" s="127"/>
    </row>
    <row r="177" spans="1:17" ht="15" x14ac:dyDescent="0.2">
      <c r="A177" s="126"/>
      <c r="B177" s="127"/>
      <c r="C177" s="127"/>
      <c r="D177" s="127"/>
      <c r="E177" s="127"/>
      <c r="F177" s="127"/>
      <c r="G177" s="127"/>
      <c r="H177" s="127"/>
      <c r="I177" s="127"/>
      <c r="J177" s="127"/>
      <c r="K177" s="127"/>
      <c r="L177" s="127"/>
      <c r="M177" s="127"/>
      <c r="N177" s="127"/>
      <c r="O177" s="127"/>
      <c r="P177" s="127"/>
      <c r="Q177" s="127"/>
    </row>
    <row r="178" spans="1:17" ht="15" x14ac:dyDescent="0.25">
      <c r="A178"/>
      <c r="B178"/>
      <c r="C178"/>
      <c r="D178"/>
      <c r="E178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1:17" ht="15" x14ac:dyDescent="0.2">
      <c r="A179" s="146"/>
      <c r="B179" s="127"/>
      <c r="C179" s="127"/>
      <c r="D179" s="127"/>
      <c r="E179" s="127"/>
      <c r="F179" s="127"/>
      <c r="G179" s="127"/>
      <c r="H179" s="127"/>
      <c r="I179" s="127"/>
      <c r="J179" s="127"/>
      <c r="K179" s="127"/>
      <c r="L179" s="127"/>
      <c r="M179" s="127"/>
      <c r="N179" s="127"/>
      <c r="O179" s="127"/>
      <c r="P179" s="127"/>
      <c r="Q179" s="127"/>
    </row>
    <row r="180" spans="1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1:17" ht="15" x14ac:dyDescent="0.2">
      <c r="A181" s="128"/>
      <c r="B181" s="127"/>
      <c r="C181" s="127"/>
      <c r="D181" s="127"/>
      <c r="E181" s="127"/>
      <c r="F181" s="127"/>
      <c r="G181" s="127"/>
      <c r="H181" s="127"/>
      <c r="I181" s="127"/>
      <c r="J181" s="127"/>
      <c r="K181" s="127"/>
      <c r="L181" s="127"/>
      <c r="M181" s="127"/>
      <c r="N181" s="127"/>
      <c r="O181" s="127"/>
      <c r="P181" s="127"/>
      <c r="Q181" s="127"/>
    </row>
    <row r="182" spans="1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1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1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1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1:17" ht="15" x14ac:dyDescent="0.2">
      <c r="A186" s="128"/>
      <c r="B186" s="127"/>
      <c r="C186" s="127"/>
      <c r="D186" s="127"/>
      <c r="E186" s="127"/>
      <c r="F186" s="127"/>
      <c r="G186" s="127"/>
      <c r="H186" s="127"/>
      <c r="I186" s="127"/>
      <c r="J186" s="127"/>
      <c r="K186" s="127"/>
      <c r="L186" s="127"/>
      <c r="M186" s="127"/>
      <c r="N186" s="127"/>
      <c r="O186" s="127"/>
      <c r="P186" s="127"/>
      <c r="Q186" s="127"/>
    </row>
    <row r="187" spans="1:17" ht="15" x14ac:dyDescent="0.2">
      <c r="A187" s="146"/>
      <c r="B187" s="127"/>
      <c r="C187" s="127"/>
      <c r="D187" s="127"/>
      <c r="E187" s="127"/>
      <c r="F187" s="127"/>
      <c r="G187" s="127"/>
      <c r="H187" s="127"/>
      <c r="I187" s="127"/>
      <c r="J187" s="127"/>
      <c r="K187" s="127"/>
      <c r="L187" s="127"/>
      <c r="M187" s="127"/>
      <c r="N187" s="127"/>
      <c r="O187" s="127"/>
      <c r="P187" s="127"/>
      <c r="Q187" s="127"/>
    </row>
    <row r="188" spans="1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1:17" ht="15" x14ac:dyDescent="0.2">
      <c r="A189" s="128"/>
      <c r="B189" s="127"/>
      <c r="C189" s="127"/>
      <c r="D189" s="127"/>
      <c r="E189" s="127"/>
      <c r="F189" s="127"/>
      <c r="G189" s="127"/>
      <c r="H189" s="127"/>
      <c r="I189" s="127"/>
      <c r="J189" s="127"/>
      <c r="K189" s="127"/>
      <c r="L189" s="127"/>
      <c r="M189" s="127"/>
      <c r="N189" s="127"/>
      <c r="O189" s="127"/>
      <c r="P189" s="127"/>
      <c r="Q189" s="127"/>
    </row>
    <row r="190" spans="1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1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1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1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1:17" ht="15" x14ac:dyDescent="0.2">
      <c r="A194" s="128"/>
      <c r="B194" s="127"/>
      <c r="C194" s="127"/>
      <c r="D194" s="127"/>
      <c r="E194" s="127"/>
      <c r="F194" s="127"/>
      <c r="G194" s="127"/>
      <c r="H194" s="127"/>
      <c r="I194" s="127"/>
      <c r="J194" s="127"/>
      <c r="K194" s="127"/>
      <c r="L194" s="127"/>
      <c r="M194" s="127"/>
      <c r="N194" s="127"/>
      <c r="O194" s="127"/>
      <c r="P194" s="127"/>
      <c r="Q194" s="127"/>
    </row>
    <row r="195" spans="1:17" ht="15" x14ac:dyDescent="0.2">
      <c r="A195" s="146"/>
      <c r="B195" s="127"/>
      <c r="C195" s="127"/>
      <c r="D195" s="127"/>
      <c r="E195" s="127"/>
      <c r="F195" s="127"/>
      <c r="G195" s="127"/>
      <c r="H195" s="127"/>
      <c r="I195" s="127"/>
      <c r="J195" s="127"/>
      <c r="K195" s="127"/>
      <c r="L195" s="127"/>
      <c r="M195" s="127"/>
      <c r="N195" s="127"/>
      <c r="O195" s="127"/>
      <c r="P195" s="127"/>
      <c r="Q195" s="127"/>
    </row>
    <row r="196" spans="1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1:17" ht="15" x14ac:dyDescent="0.2">
      <c r="A197" s="128"/>
      <c r="B197" s="127"/>
      <c r="C197" s="127"/>
      <c r="D197" s="127"/>
      <c r="E197" s="127"/>
      <c r="F197" s="127"/>
      <c r="G197" s="127"/>
      <c r="H197" s="127"/>
      <c r="I197" s="127"/>
      <c r="J197" s="127"/>
      <c r="K197" s="127"/>
      <c r="L197" s="127"/>
      <c r="M197" s="127"/>
      <c r="N197" s="127"/>
      <c r="O197" s="127"/>
      <c r="P197" s="127"/>
      <c r="Q197" s="127"/>
    </row>
    <row r="198" spans="1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1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1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1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1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1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1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1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1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1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1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</sheetData>
  <mergeCells count="144">
    <mergeCell ref="P25:P27"/>
    <mergeCell ref="Q25:Q27"/>
    <mergeCell ref="F26:F27"/>
    <mergeCell ref="G26:I26"/>
    <mergeCell ref="J26:J27"/>
    <mergeCell ref="K26:M26"/>
    <mergeCell ref="A25:A27"/>
    <mergeCell ref="B25:B27"/>
    <mergeCell ref="C25:C27"/>
    <mergeCell ref="D25:D27"/>
    <mergeCell ref="E25:E27"/>
    <mergeCell ref="F25:I25"/>
    <mergeCell ref="J25:M25"/>
    <mergeCell ref="N25:N27"/>
    <mergeCell ref="O25:O27"/>
    <mergeCell ref="A70:I70"/>
    <mergeCell ref="A71:I71"/>
    <mergeCell ref="A72:I72"/>
    <mergeCell ref="A73:I73"/>
    <mergeCell ref="A74:I74"/>
    <mergeCell ref="A75:I75"/>
    <mergeCell ref="A29:Q29"/>
    <mergeCell ref="A45:Q45"/>
    <mergeCell ref="A47:Q47"/>
    <mergeCell ref="A54:Q54"/>
    <mergeCell ref="A68:I68"/>
    <mergeCell ref="A69:I69"/>
    <mergeCell ref="A82:I82"/>
    <mergeCell ref="A83:I83"/>
    <mergeCell ref="A84:I84"/>
    <mergeCell ref="A85:I85"/>
    <mergeCell ref="A86:I86"/>
    <mergeCell ref="A87:I87"/>
    <mergeCell ref="A76:I76"/>
    <mergeCell ref="A77:I77"/>
    <mergeCell ref="A78:I78"/>
    <mergeCell ref="A79:I79"/>
    <mergeCell ref="A80:I80"/>
    <mergeCell ref="A81:I81"/>
    <mergeCell ref="A94:I94"/>
    <mergeCell ref="A95:I95"/>
    <mergeCell ref="A96:I96"/>
    <mergeCell ref="A97:I97"/>
    <mergeCell ref="A98:I98"/>
    <mergeCell ref="A99:I99"/>
    <mergeCell ref="A88:I88"/>
    <mergeCell ref="A89:I89"/>
    <mergeCell ref="A90:I90"/>
    <mergeCell ref="A91:I91"/>
    <mergeCell ref="A92:I92"/>
    <mergeCell ref="A93:I93"/>
    <mergeCell ref="A106:I106"/>
    <mergeCell ref="A107:I107"/>
    <mergeCell ref="A108:I108"/>
    <mergeCell ref="A109:I109"/>
    <mergeCell ref="A110:I110"/>
    <mergeCell ref="A111:I111"/>
    <mergeCell ref="A100:I100"/>
    <mergeCell ref="A101:I101"/>
    <mergeCell ref="A102:I102"/>
    <mergeCell ref="A103:I103"/>
    <mergeCell ref="A104:I104"/>
    <mergeCell ref="A105:I105"/>
    <mergeCell ref="A118:I118"/>
    <mergeCell ref="A119:I119"/>
    <mergeCell ref="A120:I120"/>
    <mergeCell ref="A121:I121"/>
    <mergeCell ref="A122:I122"/>
    <mergeCell ref="A123:I123"/>
    <mergeCell ref="A112:I112"/>
    <mergeCell ref="A113:I113"/>
    <mergeCell ref="A114:I114"/>
    <mergeCell ref="A115:I115"/>
    <mergeCell ref="A116:I116"/>
    <mergeCell ref="A117:I117"/>
    <mergeCell ref="A130:I130"/>
    <mergeCell ref="A131:I131"/>
    <mergeCell ref="A132:I132"/>
    <mergeCell ref="A133:I133"/>
    <mergeCell ref="A134:I134"/>
    <mergeCell ref="A135:I135"/>
    <mergeCell ref="A124:I124"/>
    <mergeCell ref="A125:I125"/>
    <mergeCell ref="A126:I126"/>
    <mergeCell ref="A127:I127"/>
    <mergeCell ref="A128:I128"/>
    <mergeCell ref="A129:I129"/>
    <mergeCell ref="A145:I145"/>
    <mergeCell ref="A146:I146"/>
    <mergeCell ref="A147:I147"/>
    <mergeCell ref="A136:I136"/>
    <mergeCell ref="A137:I137"/>
    <mergeCell ref="A138:I138"/>
    <mergeCell ref="A139:I139"/>
    <mergeCell ref="A140:I140"/>
    <mergeCell ref="A141:I141"/>
    <mergeCell ref="A195:Q195"/>
    <mergeCell ref="A197:Q197"/>
    <mergeCell ref="J21:K21"/>
    <mergeCell ref="A176:Q176"/>
    <mergeCell ref="A177:Q177"/>
    <mergeCell ref="A175:Q175"/>
    <mergeCell ref="A179:Q179"/>
    <mergeCell ref="A181:Q181"/>
    <mergeCell ref="A186:Q186"/>
    <mergeCell ref="A166:I166"/>
    <mergeCell ref="A167:I167"/>
    <mergeCell ref="A171:Q171"/>
    <mergeCell ref="A172:Q172"/>
    <mergeCell ref="A160:I160"/>
    <mergeCell ref="A161:I161"/>
    <mergeCell ref="A162:I162"/>
    <mergeCell ref="A163:I163"/>
    <mergeCell ref="A164:I164"/>
    <mergeCell ref="A165:I165"/>
    <mergeCell ref="A154:I154"/>
    <mergeCell ref="A155:I155"/>
    <mergeCell ref="A156:I156"/>
    <mergeCell ref="A157:I157"/>
    <mergeCell ref="A158:I158"/>
    <mergeCell ref="L2:Q2"/>
    <mergeCell ref="L3:Q3"/>
    <mergeCell ref="L4:Q4"/>
    <mergeCell ref="L5:Q5"/>
    <mergeCell ref="A170:Q170"/>
    <mergeCell ref="A173:Q173"/>
    <mergeCell ref="A187:Q187"/>
    <mergeCell ref="A189:Q189"/>
    <mergeCell ref="A194:Q194"/>
    <mergeCell ref="J16:K16"/>
    <mergeCell ref="J20:K20"/>
    <mergeCell ref="J19:K19"/>
    <mergeCell ref="J18:K18"/>
    <mergeCell ref="J17:K17"/>
    <mergeCell ref="A159:I159"/>
    <mergeCell ref="A148:I148"/>
    <mergeCell ref="A149:I149"/>
    <mergeCell ref="A150:I150"/>
    <mergeCell ref="A151:I151"/>
    <mergeCell ref="A152:I152"/>
    <mergeCell ref="A153:I153"/>
    <mergeCell ref="A142:I142"/>
    <mergeCell ref="A143:I143"/>
    <mergeCell ref="A144:I144"/>
  </mergeCells>
  <pageMargins left="0.23622047244094491" right="0" top="0.39370078740157483" bottom="0.39370078740157483" header="0.19685039370078741" footer="0.19685039370078741"/>
  <pageSetup paperSize="9" fitToHeight="10000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J200"/>
  <sheetViews>
    <sheetView showGridLines="0" zoomScaleNormal="100" workbookViewId="0">
      <selection activeCell="G29" sqref="G29"/>
    </sheetView>
  </sheetViews>
  <sheetFormatPr defaultRowHeight="12.75" x14ac:dyDescent="0.2"/>
  <cols>
    <col min="1" max="1" width="5" style="8" customWidth="1"/>
    <col min="2" max="2" width="10.85546875" style="9" customWidth="1"/>
    <col min="3" max="3" width="37.28515625" style="9" customWidth="1"/>
    <col min="4" max="4" width="14.28515625" style="5" customWidth="1"/>
    <col min="5" max="5" width="12.5703125" style="5" customWidth="1"/>
    <col min="6" max="6" width="11.7109375" style="5" customWidth="1"/>
    <col min="7" max="7" width="11.140625" style="5" customWidth="1"/>
    <col min="8" max="8" width="15" style="5" customWidth="1"/>
    <col min="9" max="9" width="13.42578125" style="5" customWidth="1"/>
    <col min="10" max="10" width="11.28515625" style="5" customWidth="1"/>
    <col min="11" max="16384" width="9.140625" style="8"/>
  </cols>
  <sheetData>
    <row r="1" spans="1:10" x14ac:dyDescent="0.2">
      <c r="A1" s="106"/>
      <c r="B1" s="107"/>
      <c r="C1" s="107"/>
      <c r="D1" s="108"/>
      <c r="E1" s="108"/>
      <c r="F1" s="108"/>
      <c r="G1" s="108"/>
      <c r="H1" s="108"/>
      <c r="I1" s="108"/>
      <c r="J1" s="109" t="s">
        <v>970</v>
      </c>
    </row>
    <row r="2" spans="1:10" x14ac:dyDescent="0.2">
      <c r="A2" s="106"/>
      <c r="B2" s="107"/>
      <c r="C2" s="107"/>
      <c r="D2" s="108"/>
      <c r="E2" s="108"/>
      <c r="F2" s="108"/>
      <c r="G2" s="108"/>
      <c r="H2" s="108"/>
      <c r="I2" s="108"/>
      <c r="J2" s="109"/>
    </row>
    <row r="3" spans="1:10" ht="48.75" customHeight="1" x14ac:dyDescent="0.2">
      <c r="A3" s="106"/>
      <c r="B3" s="152" t="s">
        <v>971</v>
      </c>
      <c r="C3" s="153"/>
      <c r="D3" s="153"/>
      <c r="E3" s="153"/>
      <c r="F3" s="153"/>
      <c r="G3" s="153"/>
      <c r="H3" s="153"/>
      <c r="I3" s="153"/>
      <c r="J3" s="110"/>
    </row>
    <row r="4" spans="1:10" x14ac:dyDescent="0.2">
      <c r="A4" s="106"/>
      <c r="B4" s="107"/>
      <c r="C4" s="107"/>
      <c r="D4" s="108"/>
      <c r="E4" s="111" t="s">
        <v>3</v>
      </c>
      <c r="F4" s="108"/>
      <c r="G4" s="108"/>
      <c r="H4" s="108"/>
      <c r="I4" s="108"/>
      <c r="J4" s="110"/>
    </row>
    <row r="5" spans="1:10" x14ac:dyDescent="0.2">
      <c r="A5" s="106"/>
      <c r="B5" s="107"/>
      <c r="C5" s="107"/>
      <c r="D5" s="108"/>
      <c r="E5" s="108"/>
      <c r="F5" s="108"/>
      <c r="G5" s="108"/>
      <c r="H5" s="108"/>
      <c r="I5" s="108"/>
      <c r="J5" s="110"/>
    </row>
    <row r="6" spans="1:10" x14ac:dyDescent="0.2">
      <c r="A6" s="106"/>
      <c r="B6" s="107"/>
      <c r="C6" s="107"/>
      <c r="D6" s="108"/>
      <c r="E6" s="112" t="s">
        <v>972</v>
      </c>
      <c r="F6" s="108"/>
      <c r="G6" s="113"/>
      <c r="H6" s="108"/>
      <c r="I6" s="108"/>
      <c r="J6" s="110"/>
    </row>
    <row r="7" spans="1:10" x14ac:dyDescent="0.2">
      <c r="A7" s="106"/>
      <c r="B7" s="107"/>
      <c r="C7" s="107"/>
      <c r="D7" s="108"/>
      <c r="E7" s="108" t="s">
        <v>973</v>
      </c>
      <c r="F7" s="108"/>
      <c r="G7" s="108"/>
      <c r="H7" s="108"/>
      <c r="I7" s="108"/>
      <c r="J7" s="110"/>
    </row>
    <row r="8" spans="1:10" x14ac:dyDescent="0.2">
      <c r="A8" s="106"/>
      <c r="B8" s="107"/>
      <c r="C8" s="107"/>
      <c r="D8" s="108"/>
      <c r="E8" s="108"/>
      <c r="F8" s="108"/>
      <c r="G8" s="108"/>
      <c r="H8" s="108"/>
      <c r="I8" s="108"/>
      <c r="J8" s="110"/>
    </row>
    <row r="9" spans="1:10" ht="27.75" customHeight="1" x14ac:dyDescent="0.2">
      <c r="A9" s="114"/>
      <c r="B9" s="152" t="s">
        <v>974</v>
      </c>
      <c r="C9" s="154"/>
      <c r="D9" s="154"/>
      <c r="E9" s="154"/>
      <c r="F9" s="154"/>
      <c r="G9" s="154"/>
      <c r="H9" s="154"/>
      <c r="I9" s="154"/>
      <c r="J9" s="154"/>
    </row>
    <row r="10" spans="1:10" x14ac:dyDescent="0.2">
      <c r="A10" s="106"/>
      <c r="B10" s="107"/>
      <c r="C10" s="107"/>
      <c r="D10" s="108"/>
      <c r="E10" s="111" t="s">
        <v>975</v>
      </c>
      <c r="F10" s="108"/>
      <c r="G10" s="108"/>
      <c r="H10" s="108"/>
      <c r="I10" s="108"/>
      <c r="J10" s="110"/>
    </row>
    <row r="11" spans="1:10" x14ac:dyDescent="0.2">
      <c r="A11" s="106"/>
      <c r="B11" s="107"/>
      <c r="C11" s="107"/>
      <c r="D11" s="108"/>
      <c r="E11" s="108"/>
      <c r="F11" s="108"/>
      <c r="G11" s="108"/>
      <c r="H11" s="108"/>
      <c r="I11" s="108"/>
      <c r="J11" s="110"/>
    </row>
    <row r="12" spans="1:10" x14ac:dyDescent="0.2">
      <c r="A12" s="106"/>
      <c r="B12" s="107"/>
      <c r="C12" s="115" t="s">
        <v>976</v>
      </c>
      <c r="D12" s="116"/>
      <c r="E12" s="108"/>
      <c r="F12" s="108"/>
      <c r="G12" s="108"/>
      <c r="H12" s="108"/>
      <c r="I12" s="108"/>
      <c r="J12" s="110"/>
    </row>
    <row r="13" spans="1:10" x14ac:dyDescent="0.2">
      <c r="A13" s="106"/>
      <c r="B13" s="107"/>
      <c r="C13" s="115" t="s">
        <v>977</v>
      </c>
      <c r="D13" s="116"/>
      <c r="E13" s="108"/>
      <c r="F13" s="108"/>
      <c r="G13" s="108"/>
      <c r="H13" s="108"/>
      <c r="I13" s="108"/>
      <c r="J13" s="110"/>
    </row>
    <row r="14" spans="1:10" x14ac:dyDescent="0.2">
      <c r="A14" s="106"/>
      <c r="B14" s="107"/>
      <c r="C14" s="115" t="s">
        <v>978</v>
      </c>
      <c r="D14" s="116"/>
      <c r="E14" s="108"/>
      <c r="F14" s="108"/>
      <c r="G14" s="108"/>
      <c r="H14" s="108"/>
      <c r="I14" s="108"/>
      <c r="J14" s="110"/>
    </row>
    <row r="15" spans="1:10" x14ac:dyDescent="0.2">
      <c r="A15" s="106"/>
      <c r="B15" s="107"/>
      <c r="C15" s="115" t="s">
        <v>979</v>
      </c>
      <c r="D15" s="116"/>
      <c r="E15" s="108"/>
      <c r="F15" s="108"/>
      <c r="G15" s="108"/>
      <c r="H15" s="108"/>
      <c r="I15" s="108"/>
      <c r="J15" s="110"/>
    </row>
    <row r="16" spans="1:10" x14ac:dyDescent="0.2">
      <c r="A16" s="106"/>
      <c r="B16" s="107"/>
      <c r="C16" s="107"/>
      <c r="D16" s="108"/>
      <c r="E16" s="108"/>
      <c r="F16" s="108"/>
      <c r="G16" s="108"/>
      <c r="H16" s="108"/>
      <c r="I16" s="108"/>
      <c r="J16" s="110"/>
    </row>
    <row r="17" spans="1:10" x14ac:dyDescent="0.2">
      <c r="A17" s="151" t="s">
        <v>8</v>
      </c>
      <c r="B17" s="155" t="s">
        <v>980</v>
      </c>
      <c r="C17" s="155" t="s">
        <v>981</v>
      </c>
      <c r="D17" s="156" t="s">
        <v>982</v>
      </c>
      <c r="E17" s="156"/>
      <c r="F17" s="156"/>
      <c r="G17" s="156"/>
      <c r="H17" s="156"/>
      <c r="I17" s="151" t="s">
        <v>983</v>
      </c>
      <c r="J17" s="151" t="s">
        <v>984</v>
      </c>
    </row>
    <row r="18" spans="1:10" x14ac:dyDescent="0.2">
      <c r="A18" s="151"/>
      <c r="B18" s="155"/>
      <c r="C18" s="155"/>
      <c r="D18" s="151" t="s">
        <v>985</v>
      </c>
      <c r="E18" s="151" t="s">
        <v>986</v>
      </c>
      <c r="F18" s="151" t="s">
        <v>987</v>
      </c>
      <c r="G18" s="151" t="s">
        <v>988</v>
      </c>
      <c r="H18" s="151" t="s">
        <v>989</v>
      </c>
      <c r="I18" s="151"/>
      <c r="J18" s="151"/>
    </row>
    <row r="19" spans="1:10" x14ac:dyDescent="0.2">
      <c r="A19" s="151"/>
      <c r="B19" s="155"/>
      <c r="C19" s="155"/>
      <c r="D19" s="151"/>
      <c r="E19" s="151"/>
      <c r="F19" s="151"/>
      <c r="G19" s="151"/>
      <c r="H19" s="151"/>
      <c r="I19" s="151"/>
      <c r="J19" s="151"/>
    </row>
    <row r="20" spans="1:10" x14ac:dyDescent="0.2">
      <c r="A20" s="151"/>
      <c r="B20" s="155"/>
      <c r="C20" s="155"/>
      <c r="D20" s="151"/>
      <c r="E20" s="151"/>
      <c r="F20" s="151"/>
      <c r="G20" s="151"/>
      <c r="H20" s="151"/>
      <c r="I20" s="151"/>
      <c r="J20" s="151"/>
    </row>
    <row r="21" spans="1:10" x14ac:dyDescent="0.2">
      <c r="A21" s="117">
        <v>1</v>
      </c>
      <c r="B21" s="118">
        <v>2</v>
      </c>
      <c r="C21" s="118">
        <v>3</v>
      </c>
      <c r="D21" s="119">
        <v>4</v>
      </c>
      <c r="E21" s="119">
        <v>5</v>
      </c>
      <c r="F21" s="119">
        <v>6</v>
      </c>
      <c r="G21" s="119">
        <v>7</v>
      </c>
      <c r="H21" s="119">
        <v>8</v>
      </c>
      <c r="I21" s="119">
        <v>9</v>
      </c>
      <c r="J21" s="119">
        <v>10</v>
      </c>
    </row>
    <row r="22" spans="1:10" x14ac:dyDescent="0.2">
      <c r="A22" s="147" t="s">
        <v>990</v>
      </c>
      <c r="B22" s="148"/>
      <c r="C22" s="148"/>
      <c r="D22" s="148"/>
      <c r="E22" s="148"/>
      <c r="F22" s="148"/>
      <c r="G22" s="148"/>
      <c r="H22" s="148"/>
      <c r="I22" s="148"/>
      <c r="J22" s="148"/>
    </row>
    <row r="23" spans="1:10" ht="38.25" x14ac:dyDescent="0.2">
      <c r="A23" s="120">
        <v>1</v>
      </c>
      <c r="B23" s="121" t="s">
        <v>991</v>
      </c>
      <c r="C23" s="121" t="s">
        <v>992</v>
      </c>
      <c r="D23" s="122">
        <v>1300780.21</v>
      </c>
      <c r="E23" s="122">
        <v>54894.77</v>
      </c>
      <c r="F23" s="123"/>
      <c r="G23" s="122">
        <v>8440.1299999999992</v>
      </c>
      <c r="H23" s="122">
        <v>1364115.11</v>
      </c>
      <c r="I23" s="122">
        <v>199640.29</v>
      </c>
      <c r="J23" s="123"/>
    </row>
    <row r="24" spans="1:10" ht="25.5" x14ac:dyDescent="0.2">
      <c r="A24" s="120">
        <v>2</v>
      </c>
      <c r="B24" s="121" t="s">
        <v>993</v>
      </c>
      <c r="C24" s="121" t="s">
        <v>994</v>
      </c>
      <c r="D24" s="122">
        <v>845016.35</v>
      </c>
      <c r="E24" s="122">
        <v>201796.68</v>
      </c>
      <c r="F24" s="123"/>
      <c r="G24" s="123"/>
      <c r="H24" s="122">
        <v>1046813.03</v>
      </c>
      <c r="I24" s="122">
        <v>240807.96</v>
      </c>
      <c r="J24" s="123"/>
    </row>
    <row r="25" spans="1:10" x14ac:dyDescent="0.2">
      <c r="A25" s="124"/>
      <c r="B25" s="149" t="s">
        <v>995</v>
      </c>
      <c r="C25" s="150"/>
      <c r="D25" s="122">
        <v>2145796.56</v>
      </c>
      <c r="E25" s="122">
        <v>256691.45</v>
      </c>
      <c r="F25" s="123"/>
      <c r="G25" s="122">
        <v>8440.1299999999992</v>
      </c>
      <c r="H25" s="122">
        <v>2410928.14</v>
      </c>
      <c r="I25" s="122">
        <v>440448.25</v>
      </c>
      <c r="J25" s="123"/>
    </row>
    <row r="26" spans="1:10" x14ac:dyDescent="0.2">
      <c r="A26" s="147" t="s">
        <v>996</v>
      </c>
      <c r="B26" s="148"/>
      <c r="C26" s="148"/>
      <c r="D26" s="148"/>
      <c r="E26" s="148"/>
      <c r="F26" s="148"/>
      <c r="G26" s="148"/>
      <c r="H26" s="148"/>
      <c r="I26" s="148"/>
      <c r="J26" s="148"/>
    </row>
    <row r="27" spans="1:10" ht="27.95" customHeight="1" x14ac:dyDescent="0.2">
      <c r="A27" s="124"/>
      <c r="B27" s="149" t="s">
        <v>997</v>
      </c>
      <c r="C27" s="150"/>
      <c r="D27" s="122">
        <v>2145796.56</v>
      </c>
      <c r="E27" s="122">
        <v>256691.45</v>
      </c>
      <c r="F27" s="123"/>
      <c r="G27" s="122">
        <v>8440.1299999999992</v>
      </c>
      <c r="H27" s="122">
        <v>2410928.14</v>
      </c>
      <c r="I27" s="122">
        <v>440448.25</v>
      </c>
      <c r="J27" s="123"/>
    </row>
    <row r="28" spans="1:10" x14ac:dyDescent="0.2">
      <c r="A28" s="147" t="s">
        <v>998</v>
      </c>
      <c r="B28" s="148"/>
      <c r="C28" s="148"/>
      <c r="D28" s="148"/>
      <c r="E28" s="148"/>
      <c r="F28" s="148"/>
      <c r="G28" s="148"/>
      <c r="H28" s="148"/>
      <c r="I28" s="148"/>
      <c r="J28" s="148"/>
    </row>
    <row r="29" spans="1:10" ht="51" x14ac:dyDescent="0.2">
      <c r="A29" s="120">
        <v>3</v>
      </c>
      <c r="B29" s="121" t="s">
        <v>999</v>
      </c>
      <c r="C29" s="121" t="s">
        <v>1000</v>
      </c>
      <c r="D29" s="122">
        <v>83364.2</v>
      </c>
      <c r="E29" s="122">
        <v>9972.4599999999991</v>
      </c>
      <c r="F29" s="123"/>
      <c r="G29" s="123"/>
      <c r="H29" s="122">
        <v>93336.66</v>
      </c>
      <c r="I29" s="123"/>
      <c r="J29" s="123"/>
    </row>
    <row r="30" spans="1:10" x14ac:dyDescent="0.2">
      <c r="A30" s="124"/>
      <c r="B30" s="149" t="s">
        <v>1001</v>
      </c>
      <c r="C30" s="150"/>
      <c r="D30" s="122">
        <v>83364.2</v>
      </c>
      <c r="E30" s="122">
        <v>9972.4599999999991</v>
      </c>
      <c r="F30" s="123"/>
      <c r="G30" s="123"/>
      <c r="H30" s="122">
        <v>93336.66</v>
      </c>
      <c r="I30" s="123"/>
      <c r="J30" s="123"/>
    </row>
    <row r="31" spans="1:10" ht="27.95" customHeight="1" x14ac:dyDescent="0.2">
      <c r="A31" s="124"/>
      <c r="B31" s="149" t="s">
        <v>1002</v>
      </c>
      <c r="C31" s="150"/>
      <c r="D31" s="122">
        <v>2229160.7599999998</v>
      </c>
      <c r="E31" s="122">
        <v>266663.90999999997</v>
      </c>
      <c r="F31" s="123"/>
      <c r="G31" s="122">
        <v>8440.1299999999992</v>
      </c>
      <c r="H31" s="122">
        <v>2504264.7999999998</v>
      </c>
      <c r="I31" s="122">
        <v>440448.25</v>
      </c>
      <c r="J31" s="123"/>
    </row>
    <row r="32" spans="1:10" x14ac:dyDescent="0.2">
      <c r="A32" s="147" t="s">
        <v>1003</v>
      </c>
      <c r="B32" s="148"/>
      <c r="C32" s="148"/>
      <c r="D32" s="148"/>
      <c r="E32" s="148"/>
      <c r="F32" s="148"/>
      <c r="G32" s="148"/>
      <c r="H32" s="148"/>
      <c r="I32" s="148"/>
      <c r="J32" s="148"/>
    </row>
    <row r="33" spans="1:10" ht="27.95" customHeight="1" x14ac:dyDescent="0.2">
      <c r="A33" s="124"/>
      <c r="B33" s="149" t="s">
        <v>1004</v>
      </c>
      <c r="C33" s="150"/>
      <c r="D33" s="122">
        <v>2229160.7599999998</v>
      </c>
      <c r="E33" s="122">
        <v>266663.90999999997</v>
      </c>
      <c r="F33" s="123"/>
      <c r="G33" s="122">
        <v>8440.1299999999992</v>
      </c>
      <c r="H33" s="122">
        <v>2504264.7999999998</v>
      </c>
      <c r="I33" s="122">
        <v>440448.25</v>
      </c>
      <c r="J33" s="123"/>
    </row>
    <row r="34" spans="1:10" x14ac:dyDescent="0.2">
      <c r="A34" s="147" t="s">
        <v>1005</v>
      </c>
      <c r="B34" s="148"/>
      <c r="C34" s="148"/>
      <c r="D34" s="148"/>
      <c r="E34" s="148"/>
      <c r="F34" s="148"/>
      <c r="G34" s="148"/>
      <c r="H34" s="148"/>
      <c r="I34" s="148"/>
      <c r="J34" s="148"/>
    </row>
    <row r="35" spans="1:10" ht="38.25" x14ac:dyDescent="0.2">
      <c r="A35" s="120">
        <v>5</v>
      </c>
      <c r="B35" s="121" t="s">
        <v>1006</v>
      </c>
      <c r="C35" s="121" t="s">
        <v>1007</v>
      </c>
      <c r="D35" s="122">
        <v>66874.820000000007</v>
      </c>
      <c r="E35" s="122">
        <v>7999.92</v>
      </c>
      <c r="F35" s="123"/>
      <c r="G35" s="122">
        <v>253.2</v>
      </c>
      <c r="H35" s="122">
        <v>75127.94</v>
      </c>
      <c r="I35" s="123"/>
      <c r="J35" s="123"/>
    </row>
    <row r="36" spans="1:10" x14ac:dyDescent="0.2">
      <c r="A36" s="124"/>
      <c r="B36" s="149" t="s">
        <v>1008</v>
      </c>
      <c r="C36" s="150"/>
      <c r="D36" s="122">
        <v>66874.820000000007</v>
      </c>
      <c r="E36" s="122">
        <v>7999.92</v>
      </c>
      <c r="F36" s="123"/>
      <c r="G36" s="122">
        <v>253.2</v>
      </c>
      <c r="H36" s="122">
        <v>75127.94</v>
      </c>
      <c r="I36" s="123"/>
      <c r="J36" s="123"/>
    </row>
    <row r="37" spans="1:10" ht="27.95" customHeight="1" x14ac:dyDescent="0.2">
      <c r="A37" s="124"/>
      <c r="B37" s="149" t="s">
        <v>1009</v>
      </c>
      <c r="C37" s="150"/>
      <c r="D37" s="122">
        <v>2296035.58</v>
      </c>
      <c r="E37" s="122">
        <v>274663.82</v>
      </c>
      <c r="F37" s="123"/>
      <c r="G37" s="122">
        <v>8693.32</v>
      </c>
      <c r="H37" s="122">
        <v>2579392.7200000002</v>
      </c>
      <c r="I37" s="122">
        <v>440448.25</v>
      </c>
      <c r="J37" s="123"/>
    </row>
    <row r="38" spans="1:10" x14ac:dyDescent="0.2">
      <c r="A38" s="147" t="s">
        <v>1010</v>
      </c>
      <c r="B38" s="148"/>
      <c r="C38" s="148"/>
      <c r="D38" s="148"/>
      <c r="E38" s="148"/>
      <c r="F38" s="148"/>
      <c r="G38" s="148"/>
      <c r="H38" s="148"/>
      <c r="I38" s="148"/>
      <c r="J38" s="148"/>
    </row>
    <row r="39" spans="1:10" ht="27.95" customHeight="1" x14ac:dyDescent="0.2">
      <c r="A39" s="124"/>
      <c r="B39" s="149" t="s">
        <v>1011</v>
      </c>
      <c r="C39" s="150"/>
      <c r="D39" s="122">
        <v>2296035.58</v>
      </c>
      <c r="E39" s="122">
        <v>274663.82</v>
      </c>
      <c r="F39" s="123"/>
      <c r="G39" s="122">
        <v>8693.32</v>
      </c>
      <c r="H39" s="122">
        <v>2579392.7200000002</v>
      </c>
      <c r="I39" s="122">
        <v>440448.25</v>
      </c>
      <c r="J39" s="123"/>
    </row>
    <row r="40" spans="1:10" x14ac:dyDescent="0.2">
      <c r="A40" s="124"/>
      <c r="B40" s="121">
        <v>1</v>
      </c>
      <c r="C40" s="125" t="s">
        <v>1012</v>
      </c>
      <c r="D40" s="122">
        <v>1.044</v>
      </c>
      <c r="E40" s="122">
        <v>1.044</v>
      </c>
      <c r="F40" s="122">
        <v>1.044</v>
      </c>
      <c r="G40" s="122">
        <v>1.044</v>
      </c>
      <c r="H40" s="123"/>
      <c r="I40" s="123"/>
      <c r="J40" s="123"/>
    </row>
    <row r="41" spans="1:10" x14ac:dyDescent="0.2">
      <c r="A41" s="124"/>
      <c r="B41" s="149" t="s">
        <v>1013</v>
      </c>
      <c r="C41" s="150"/>
      <c r="D41" s="122">
        <v>2397061.14</v>
      </c>
      <c r="E41" s="122">
        <v>286749.03000000003</v>
      </c>
      <c r="F41" s="123"/>
      <c r="G41" s="122">
        <v>9075.83</v>
      </c>
      <c r="H41" s="122">
        <v>2692886</v>
      </c>
      <c r="I41" s="122">
        <v>440448.25</v>
      </c>
      <c r="J41" s="123"/>
    </row>
    <row r="42" spans="1:10" x14ac:dyDescent="0.2">
      <c r="A42" s="147" t="s">
        <v>1014</v>
      </c>
      <c r="B42" s="148"/>
      <c r="C42" s="148"/>
      <c r="D42" s="148"/>
      <c r="E42" s="148"/>
      <c r="F42" s="148"/>
      <c r="G42" s="148"/>
      <c r="H42" s="148"/>
      <c r="I42" s="148"/>
      <c r="J42" s="148"/>
    </row>
    <row r="43" spans="1:10" ht="38.25" x14ac:dyDescent="0.2">
      <c r="A43" s="120">
        <v>6</v>
      </c>
      <c r="B43" s="121" t="s">
        <v>1015</v>
      </c>
      <c r="C43" s="121" t="s">
        <v>1016</v>
      </c>
      <c r="D43" s="122">
        <v>479412.22</v>
      </c>
      <c r="E43" s="122">
        <v>57349.81</v>
      </c>
      <c r="F43" s="123"/>
      <c r="G43" s="122">
        <v>1815.17</v>
      </c>
      <c r="H43" s="122">
        <v>538577.19999999995</v>
      </c>
      <c r="I43" s="123"/>
      <c r="J43" s="123"/>
    </row>
    <row r="44" spans="1:10" ht="27.95" customHeight="1" x14ac:dyDescent="0.2">
      <c r="A44" s="124"/>
      <c r="B44" s="149" t="s">
        <v>1017</v>
      </c>
      <c r="C44" s="150"/>
      <c r="D44" s="122">
        <v>479412.22</v>
      </c>
      <c r="E44" s="122">
        <v>57349.81</v>
      </c>
      <c r="F44" s="123"/>
      <c r="G44" s="122">
        <v>1815.17</v>
      </c>
      <c r="H44" s="122">
        <v>538577.19999999995</v>
      </c>
      <c r="I44" s="123"/>
      <c r="J44" s="123"/>
    </row>
    <row r="45" spans="1:10" x14ac:dyDescent="0.2">
      <c r="A45" s="124"/>
      <c r="B45" s="149" t="s">
        <v>1018</v>
      </c>
      <c r="C45" s="150"/>
      <c r="D45" s="122">
        <v>2876473.37</v>
      </c>
      <c r="E45" s="122">
        <v>344098.83</v>
      </c>
      <c r="F45" s="123"/>
      <c r="G45" s="122">
        <v>10891</v>
      </c>
      <c r="H45" s="122">
        <v>3231463.2</v>
      </c>
      <c r="I45" s="122">
        <v>440448.25</v>
      </c>
      <c r="J45" s="123"/>
    </row>
    <row r="46" spans="1:10" x14ac:dyDescent="0.2">
      <c r="A46" s="106"/>
      <c r="B46" s="107"/>
      <c r="C46" s="107"/>
      <c r="D46" s="110"/>
      <c r="E46" s="110"/>
      <c r="F46" s="110"/>
      <c r="G46" s="110"/>
      <c r="H46" s="110"/>
      <c r="I46" s="110"/>
      <c r="J46" s="110"/>
    </row>
    <row r="47" spans="1:10" x14ac:dyDescent="0.2">
      <c r="A47" s="106"/>
      <c r="B47" s="107"/>
      <c r="C47" s="107"/>
      <c r="D47" s="110"/>
      <c r="E47" s="110"/>
      <c r="F47" s="110"/>
      <c r="G47" s="110"/>
      <c r="H47" s="110"/>
      <c r="I47" s="110"/>
      <c r="J47" s="110"/>
    </row>
    <row r="48" spans="1:10" x14ac:dyDescent="0.2">
      <c r="A48" s="106"/>
      <c r="B48" s="107"/>
      <c r="C48" s="107"/>
      <c r="D48" s="110"/>
      <c r="E48" s="110"/>
      <c r="F48" s="110"/>
      <c r="G48" s="110"/>
      <c r="H48" s="110"/>
      <c r="I48" s="110"/>
      <c r="J48" s="110"/>
    </row>
    <row r="49" spans="1:10" x14ac:dyDescent="0.2">
      <c r="A49" s="106"/>
      <c r="B49" s="107"/>
      <c r="C49" s="107"/>
      <c r="D49" s="110"/>
      <c r="E49" s="110"/>
      <c r="F49" s="110"/>
      <c r="G49" s="110"/>
      <c r="H49" s="110"/>
      <c r="I49" s="110"/>
      <c r="J49" s="110"/>
    </row>
    <row r="50" spans="1:10" x14ac:dyDescent="0.2">
      <c r="A50" s="106"/>
      <c r="B50" s="107"/>
      <c r="C50" s="107"/>
      <c r="D50" s="110"/>
      <c r="E50" s="110"/>
      <c r="F50" s="110"/>
      <c r="G50" s="110"/>
      <c r="H50" s="110"/>
      <c r="I50" s="110"/>
      <c r="J50" s="110"/>
    </row>
    <row r="51" spans="1:10" x14ac:dyDescent="0.2">
      <c r="A51" s="106"/>
      <c r="B51" s="107"/>
      <c r="C51" s="107"/>
      <c r="D51" s="110"/>
      <c r="E51" s="110"/>
      <c r="F51" s="110"/>
      <c r="G51" s="110"/>
      <c r="H51" s="110"/>
      <c r="I51" s="110"/>
      <c r="J51" s="110"/>
    </row>
    <row r="52" spans="1:10" x14ac:dyDescent="0.2">
      <c r="A52" s="106"/>
      <c r="B52" s="107"/>
      <c r="C52" s="107"/>
      <c r="D52" s="110"/>
      <c r="E52" s="110"/>
      <c r="F52" s="110"/>
      <c r="G52" s="110"/>
      <c r="H52" s="110"/>
      <c r="I52" s="110"/>
      <c r="J52" s="110"/>
    </row>
    <row r="53" spans="1:10" x14ac:dyDescent="0.2">
      <c r="A53" s="106"/>
      <c r="B53" s="107"/>
      <c r="C53" s="107"/>
      <c r="D53" s="110"/>
      <c r="E53" s="110"/>
      <c r="F53" s="110"/>
      <c r="G53" s="110"/>
      <c r="H53" s="110"/>
      <c r="I53" s="110"/>
      <c r="J53" s="110"/>
    </row>
    <row r="54" spans="1:10" x14ac:dyDescent="0.2">
      <c r="A54" s="106"/>
      <c r="B54" s="107"/>
      <c r="C54" s="107"/>
      <c r="D54" s="110"/>
      <c r="E54" s="110"/>
      <c r="F54" s="110"/>
      <c r="G54" s="110"/>
      <c r="H54" s="110"/>
      <c r="I54" s="110"/>
      <c r="J54" s="110"/>
    </row>
    <row r="55" spans="1:10" x14ac:dyDescent="0.2">
      <c r="A55" s="106"/>
      <c r="B55" s="107"/>
      <c r="C55" s="107"/>
      <c r="D55" s="110"/>
      <c r="E55" s="110"/>
      <c r="F55" s="110"/>
      <c r="G55" s="110"/>
      <c r="H55" s="110"/>
      <c r="I55" s="110"/>
      <c r="J55" s="110"/>
    </row>
    <row r="56" spans="1:10" x14ac:dyDescent="0.2">
      <c r="A56" s="106"/>
      <c r="B56" s="107"/>
      <c r="C56" s="107"/>
      <c r="D56" s="110"/>
      <c r="E56" s="110"/>
      <c r="F56" s="110"/>
      <c r="G56" s="110"/>
      <c r="H56" s="110"/>
      <c r="I56" s="110"/>
      <c r="J56" s="110"/>
    </row>
    <row r="57" spans="1:10" x14ac:dyDescent="0.2">
      <c r="A57" s="106"/>
      <c r="B57" s="107"/>
      <c r="C57" s="107"/>
      <c r="D57" s="110"/>
      <c r="E57" s="110"/>
      <c r="F57" s="110"/>
      <c r="G57" s="110"/>
      <c r="H57" s="110"/>
      <c r="I57" s="110"/>
      <c r="J57" s="110"/>
    </row>
    <row r="58" spans="1:10" x14ac:dyDescent="0.2">
      <c r="A58" s="106"/>
      <c r="B58" s="107"/>
      <c r="C58" s="107"/>
      <c r="D58" s="110"/>
      <c r="E58" s="110"/>
      <c r="F58" s="110"/>
      <c r="G58" s="110"/>
      <c r="H58" s="110"/>
      <c r="I58" s="110"/>
      <c r="J58" s="110"/>
    </row>
    <row r="59" spans="1:10" x14ac:dyDescent="0.2">
      <c r="A59" s="106"/>
      <c r="B59" s="107"/>
      <c r="C59" s="107"/>
      <c r="D59" s="110"/>
      <c r="E59" s="110"/>
      <c r="F59" s="110"/>
      <c r="G59" s="110"/>
      <c r="H59" s="110"/>
      <c r="I59" s="110"/>
      <c r="J59" s="110"/>
    </row>
    <row r="60" spans="1:10" x14ac:dyDescent="0.2">
      <c r="A60" s="106"/>
      <c r="B60" s="107"/>
      <c r="C60" s="107"/>
      <c r="D60" s="110"/>
      <c r="E60" s="110"/>
      <c r="F60" s="110"/>
      <c r="G60" s="110"/>
      <c r="H60" s="110"/>
      <c r="I60" s="110"/>
      <c r="J60" s="110"/>
    </row>
    <row r="61" spans="1:10" x14ac:dyDescent="0.2">
      <c r="A61" s="106"/>
      <c r="B61" s="107"/>
      <c r="C61" s="107"/>
      <c r="D61" s="110"/>
      <c r="E61" s="110"/>
      <c r="F61" s="110"/>
      <c r="G61" s="110"/>
      <c r="H61" s="110"/>
      <c r="I61" s="110"/>
      <c r="J61" s="110"/>
    </row>
    <row r="62" spans="1:10" x14ac:dyDescent="0.2">
      <c r="A62" s="106"/>
      <c r="B62" s="107"/>
      <c r="C62" s="107"/>
      <c r="D62" s="110"/>
      <c r="E62" s="110"/>
      <c r="F62" s="110"/>
      <c r="G62" s="110"/>
      <c r="H62" s="110"/>
      <c r="I62" s="110"/>
      <c r="J62" s="110"/>
    </row>
    <row r="63" spans="1:10" x14ac:dyDescent="0.2">
      <c r="A63" s="106"/>
      <c r="B63" s="107"/>
      <c r="C63" s="107"/>
      <c r="D63" s="110"/>
      <c r="E63" s="110"/>
      <c r="F63" s="110"/>
      <c r="G63" s="110"/>
      <c r="H63" s="110"/>
      <c r="I63" s="110"/>
      <c r="J63" s="110"/>
    </row>
    <row r="64" spans="1:10" x14ac:dyDescent="0.2">
      <c r="A64" s="106"/>
      <c r="B64" s="107"/>
      <c r="C64" s="107"/>
      <c r="D64" s="110"/>
      <c r="E64" s="110"/>
      <c r="F64" s="110"/>
      <c r="G64" s="110"/>
      <c r="H64" s="110"/>
      <c r="I64" s="110"/>
      <c r="J64" s="110"/>
    </row>
    <row r="65" spans="1:10" x14ac:dyDescent="0.2">
      <c r="A65" s="106"/>
      <c r="B65" s="107"/>
      <c r="C65" s="107"/>
      <c r="D65" s="110"/>
      <c r="E65" s="110"/>
      <c r="F65" s="110"/>
      <c r="G65" s="110"/>
      <c r="H65" s="110"/>
      <c r="I65" s="110"/>
      <c r="J65" s="110"/>
    </row>
    <row r="66" spans="1:10" x14ac:dyDescent="0.2">
      <c r="A66" s="106"/>
      <c r="B66" s="107"/>
      <c r="C66" s="107"/>
      <c r="D66" s="110"/>
      <c r="E66" s="110"/>
      <c r="F66" s="110"/>
      <c r="G66" s="110"/>
      <c r="H66" s="110"/>
      <c r="I66" s="110"/>
      <c r="J66" s="110"/>
    </row>
    <row r="67" spans="1:10" x14ac:dyDescent="0.2">
      <c r="A67" s="106"/>
      <c r="B67" s="107"/>
      <c r="C67" s="107"/>
      <c r="D67" s="110"/>
      <c r="E67" s="110"/>
      <c r="F67" s="110"/>
      <c r="G67" s="110"/>
      <c r="H67" s="110"/>
      <c r="I67" s="110"/>
      <c r="J67" s="110"/>
    </row>
    <row r="68" spans="1:10" x14ac:dyDescent="0.2">
      <c r="A68" s="106"/>
      <c r="B68" s="107"/>
      <c r="C68" s="107"/>
      <c r="D68" s="110"/>
      <c r="E68" s="110"/>
      <c r="F68" s="110"/>
      <c r="G68" s="110"/>
      <c r="H68" s="110"/>
      <c r="I68" s="110"/>
      <c r="J68" s="110"/>
    </row>
    <row r="69" spans="1:10" x14ac:dyDescent="0.2">
      <c r="A69" s="106"/>
      <c r="B69" s="107"/>
      <c r="C69" s="107"/>
      <c r="D69" s="110"/>
      <c r="E69" s="110"/>
      <c r="F69" s="110"/>
      <c r="G69" s="110"/>
      <c r="H69" s="110"/>
      <c r="I69" s="110"/>
      <c r="J69" s="110"/>
    </row>
    <row r="70" spans="1:10" x14ac:dyDescent="0.2">
      <c r="A70" s="106"/>
      <c r="B70" s="107"/>
      <c r="C70" s="107"/>
      <c r="D70" s="110"/>
      <c r="E70" s="110"/>
      <c r="F70" s="110"/>
      <c r="G70" s="110"/>
      <c r="H70" s="110"/>
      <c r="I70" s="110"/>
      <c r="J70" s="110"/>
    </row>
    <row r="71" spans="1:10" x14ac:dyDescent="0.2">
      <c r="A71" s="106"/>
      <c r="B71" s="107"/>
      <c r="C71" s="107"/>
      <c r="D71" s="110"/>
      <c r="E71" s="110"/>
      <c r="F71" s="110"/>
      <c r="G71" s="110"/>
      <c r="H71" s="110"/>
      <c r="I71" s="110"/>
      <c r="J71" s="110"/>
    </row>
    <row r="72" spans="1:10" x14ac:dyDescent="0.2">
      <c r="A72" s="106"/>
      <c r="B72" s="107"/>
      <c r="C72" s="107"/>
      <c r="D72" s="110"/>
      <c r="E72" s="110"/>
      <c r="F72" s="110"/>
      <c r="G72" s="110"/>
      <c r="H72" s="110"/>
      <c r="I72" s="110"/>
      <c r="J72" s="110"/>
    </row>
    <row r="73" spans="1:10" x14ac:dyDescent="0.2">
      <c r="A73" s="106"/>
      <c r="B73" s="107"/>
      <c r="C73" s="107"/>
      <c r="D73" s="110"/>
      <c r="E73" s="110"/>
      <c r="F73" s="110"/>
      <c r="G73" s="110"/>
      <c r="H73" s="110"/>
      <c r="I73" s="110"/>
      <c r="J73" s="110"/>
    </row>
    <row r="74" spans="1:10" x14ac:dyDescent="0.2">
      <c r="A74" s="106"/>
      <c r="B74" s="107"/>
      <c r="C74" s="107"/>
      <c r="D74" s="110"/>
      <c r="E74" s="110"/>
      <c r="F74" s="110"/>
      <c r="G74" s="110"/>
      <c r="H74" s="110"/>
      <c r="I74" s="110"/>
      <c r="J74" s="110"/>
    </row>
    <row r="75" spans="1:10" x14ac:dyDescent="0.2">
      <c r="A75" s="106"/>
      <c r="B75" s="107"/>
      <c r="C75" s="107"/>
      <c r="D75" s="110"/>
      <c r="E75" s="110"/>
      <c r="F75" s="110"/>
      <c r="G75" s="110"/>
      <c r="H75" s="110"/>
      <c r="I75" s="110"/>
      <c r="J75" s="110"/>
    </row>
    <row r="76" spans="1:10" x14ac:dyDescent="0.2">
      <c r="A76" s="106"/>
      <c r="B76" s="107"/>
      <c r="C76" s="107"/>
      <c r="D76" s="110"/>
      <c r="E76" s="110"/>
      <c r="F76" s="110"/>
      <c r="G76" s="110"/>
      <c r="H76" s="110"/>
      <c r="I76" s="110"/>
      <c r="J76" s="110"/>
    </row>
    <row r="77" spans="1:10" x14ac:dyDescent="0.2">
      <c r="A77" s="106"/>
      <c r="B77" s="107"/>
      <c r="C77" s="107"/>
      <c r="D77" s="110"/>
      <c r="E77" s="110"/>
      <c r="F77" s="110"/>
      <c r="G77" s="110"/>
      <c r="H77" s="110"/>
      <c r="I77" s="110"/>
      <c r="J77" s="110"/>
    </row>
    <row r="78" spans="1:10" x14ac:dyDescent="0.2">
      <c r="A78" s="106"/>
      <c r="B78" s="107"/>
      <c r="C78" s="107"/>
      <c r="D78" s="110"/>
      <c r="E78" s="110"/>
      <c r="F78" s="110"/>
      <c r="G78" s="110"/>
      <c r="H78" s="110"/>
      <c r="I78" s="110"/>
      <c r="J78" s="110"/>
    </row>
    <row r="79" spans="1:10" x14ac:dyDescent="0.2">
      <c r="A79" s="106"/>
      <c r="B79" s="107"/>
      <c r="C79" s="107"/>
      <c r="D79" s="110"/>
      <c r="E79" s="110"/>
      <c r="F79" s="110"/>
      <c r="G79" s="110"/>
      <c r="H79" s="110"/>
      <c r="I79" s="110"/>
      <c r="J79" s="110"/>
    </row>
    <row r="80" spans="1:10" x14ac:dyDescent="0.2">
      <c r="A80" s="106"/>
      <c r="B80" s="107"/>
      <c r="C80" s="107"/>
      <c r="D80" s="110"/>
      <c r="E80" s="110"/>
      <c r="F80" s="110"/>
      <c r="G80" s="110"/>
      <c r="H80" s="110"/>
      <c r="I80" s="110"/>
      <c r="J80" s="110"/>
    </row>
    <row r="81" spans="1:10" x14ac:dyDescent="0.2">
      <c r="A81" s="106"/>
      <c r="B81" s="107"/>
      <c r="C81" s="107"/>
      <c r="D81" s="110"/>
      <c r="E81" s="110"/>
      <c r="F81" s="110"/>
      <c r="G81" s="110"/>
      <c r="H81" s="110"/>
      <c r="I81" s="110"/>
      <c r="J81" s="110"/>
    </row>
    <row r="82" spans="1:10" x14ac:dyDescent="0.2">
      <c r="A82" s="106"/>
      <c r="B82" s="107"/>
      <c r="C82" s="107"/>
      <c r="D82" s="110"/>
      <c r="E82" s="110"/>
      <c r="F82" s="110"/>
      <c r="G82" s="110"/>
      <c r="H82" s="110"/>
      <c r="I82" s="110"/>
      <c r="J82" s="110"/>
    </row>
    <row r="83" spans="1:10" x14ac:dyDescent="0.2">
      <c r="A83" s="106"/>
      <c r="B83" s="107"/>
      <c r="C83" s="107"/>
      <c r="D83" s="110"/>
      <c r="E83" s="110"/>
      <c r="F83" s="110"/>
      <c r="G83" s="110"/>
      <c r="H83" s="110"/>
      <c r="I83" s="110"/>
      <c r="J83" s="110"/>
    </row>
    <row r="84" spans="1:10" x14ac:dyDescent="0.2">
      <c r="A84" s="106"/>
      <c r="B84" s="107"/>
      <c r="C84" s="107"/>
      <c r="D84" s="110"/>
      <c r="E84" s="110"/>
      <c r="F84" s="110"/>
      <c r="G84" s="110"/>
      <c r="H84" s="110"/>
      <c r="I84" s="110"/>
      <c r="J84" s="110"/>
    </row>
    <row r="85" spans="1:10" x14ac:dyDescent="0.2">
      <c r="A85" s="106"/>
      <c r="B85" s="107"/>
      <c r="C85" s="107"/>
      <c r="D85" s="110"/>
      <c r="E85" s="110"/>
      <c r="F85" s="110"/>
      <c r="G85" s="110"/>
      <c r="H85" s="110"/>
      <c r="I85" s="110"/>
      <c r="J85" s="110"/>
    </row>
    <row r="86" spans="1:10" x14ac:dyDescent="0.2">
      <c r="A86" s="106"/>
      <c r="B86" s="107"/>
      <c r="C86" s="107"/>
      <c r="D86" s="110"/>
      <c r="E86" s="110"/>
      <c r="F86" s="110"/>
      <c r="G86" s="110"/>
      <c r="H86" s="110"/>
      <c r="I86" s="110"/>
      <c r="J86" s="110"/>
    </row>
    <row r="87" spans="1:10" x14ac:dyDescent="0.2">
      <c r="A87" s="106"/>
      <c r="B87" s="107"/>
      <c r="C87" s="107"/>
      <c r="D87" s="110"/>
      <c r="E87" s="110"/>
      <c r="F87" s="110"/>
      <c r="G87" s="110"/>
      <c r="H87" s="110"/>
      <c r="I87" s="110"/>
      <c r="J87" s="110"/>
    </row>
    <row r="88" spans="1:10" x14ac:dyDescent="0.2">
      <c r="A88" s="106"/>
      <c r="B88" s="107"/>
      <c r="C88" s="107"/>
      <c r="D88" s="110"/>
      <c r="E88" s="110"/>
      <c r="F88" s="110"/>
      <c r="G88" s="110"/>
      <c r="H88" s="110"/>
      <c r="I88" s="110"/>
      <c r="J88" s="110"/>
    </row>
    <row r="89" spans="1:10" x14ac:dyDescent="0.2">
      <c r="A89" s="106"/>
      <c r="B89" s="107"/>
      <c r="C89" s="107"/>
      <c r="D89" s="110"/>
      <c r="E89" s="110"/>
      <c r="F89" s="110"/>
      <c r="G89" s="110"/>
      <c r="H89" s="110"/>
      <c r="I89" s="110"/>
      <c r="J89" s="110"/>
    </row>
    <row r="90" spans="1:10" x14ac:dyDescent="0.2">
      <c r="A90" s="106"/>
      <c r="B90" s="107"/>
      <c r="C90" s="107"/>
      <c r="D90" s="110"/>
      <c r="E90" s="110"/>
      <c r="F90" s="110"/>
      <c r="G90" s="110"/>
      <c r="H90" s="110"/>
      <c r="I90" s="110"/>
      <c r="J90" s="110"/>
    </row>
    <row r="91" spans="1:10" x14ac:dyDescent="0.2">
      <c r="A91" s="106"/>
      <c r="B91" s="107"/>
      <c r="C91" s="107"/>
      <c r="D91" s="110"/>
      <c r="E91" s="110"/>
      <c r="F91" s="110"/>
      <c r="G91" s="110"/>
      <c r="H91" s="110"/>
      <c r="I91" s="110"/>
      <c r="J91" s="110"/>
    </row>
    <row r="92" spans="1:10" x14ac:dyDescent="0.2">
      <c r="A92" s="106"/>
      <c r="B92" s="107"/>
      <c r="C92" s="107"/>
      <c r="D92" s="110"/>
      <c r="E92" s="110"/>
      <c r="F92" s="110"/>
      <c r="G92" s="110"/>
      <c r="H92" s="110"/>
      <c r="I92" s="110"/>
      <c r="J92" s="110"/>
    </row>
    <row r="93" spans="1:10" x14ac:dyDescent="0.2">
      <c r="A93" s="106"/>
      <c r="B93" s="107"/>
      <c r="C93" s="107"/>
      <c r="D93" s="110"/>
      <c r="E93" s="110"/>
      <c r="F93" s="110"/>
      <c r="G93" s="110"/>
      <c r="H93" s="110"/>
      <c r="I93" s="110"/>
      <c r="J93" s="110"/>
    </row>
    <row r="94" spans="1:10" x14ac:dyDescent="0.2">
      <c r="A94" s="106"/>
      <c r="B94" s="107"/>
      <c r="C94" s="107"/>
      <c r="D94" s="110"/>
      <c r="E94" s="110"/>
      <c r="F94" s="110"/>
      <c r="G94" s="110"/>
      <c r="H94" s="110"/>
      <c r="I94" s="110"/>
      <c r="J94" s="110"/>
    </row>
    <row r="95" spans="1:10" x14ac:dyDescent="0.2">
      <c r="A95" s="106"/>
      <c r="B95" s="107"/>
      <c r="C95" s="107"/>
      <c r="D95" s="110"/>
      <c r="E95" s="110"/>
      <c r="F95" s="110"/>
      <c r="G95" s="110"/>
      <c r="H95" s="110"/>
      <c r="I95" s="110"/>
      <c r="J95" s="110"/>
    </row>
    <row r="96" spans="1:10" x14ac:dyDescent="0.2">
      <c r="A96" s="106"/>
      <c r="B96" s="107"/>
      <c r="C96" s="107"/>
      <c r="D96" s="110"/>
      <c r="E96" s="110"/>
      <c r="F96" s="110"/>
      <c r="G96" s="110"/>
      <c r="H96" s="110"/>
      <c r="I96" s="110"/>
      <c r="J96" s="110"/>
    </row>
    <row r="97" spans="1:10" x14ac:dyDescent="0.2">
      <c r="A97" s="106"/>
      <c r="B97" s="107"/>
      <c r="C97" s="107"/>
      <c r="D97" s="110"/>
      <c r="E97" s="110"/>
      <c r="F97" s="110"/>
      <c r="G97" s="110"/>
      <c r="H97" s="110"/>
      <c r="I97" s="110"/>
      <c r="J97" s="110"/>
    </row>
    <row r="98" spans="1:10" x14ac:dyDescent="0.2">
      <c r="A98" s="106"/>
      <c r="B98" s="107"/>
      <c r="C98" s="107"/>
      <c r="D98" s="110"/>
      <c r="E98" s="110"/>
      <c r="F98" s="110"/>
      <c r="G98" s="110"/>
      <c r="H98" s="110"/>
      <c r="I98" s="110"/>
      <c r="J98" s="110"/>
    </row>
    <row r="99" spans="1:10" x14ac:dyDescent="0.2">
      <c r="A99" s="106"/>
      <c r="B99" s="107"/>
      <c r="C99" s="107"/>
      <c r="D99" s="110"/>
      <c r="E99" s="110"/>
      <c r="F99" s="110"/>
      <c r="G99" s="110"/>
      <c r="H99" s="110"/>
      <c r="I99" s="110"/>
      <c r="J99" s="110"/>
    </row>
    <row r="100" spans="1:10" x14ac:dyDescent="0.2">
      <c r="A100" s="106"/>
      <c r="B100" s="107"/>
      <c r="C100" s="107"/>
      <c r="D100" s="110"/>
      <c r="E100" s="110"/>
      <c r="F100" s="110"/>
      <c r="G100" s="110"/>
      <c r="H100" s="110"/>
      <c r="I100" s="110"/>
      <c r="J100" s="110"/>
    </row>
    <row r="101" spans="1:10" x14ac:dyDescent="0.2">
      <c r="A101" s="106"/>
      <c r="B101" s="107"/>
      <c r="C101" s="107"/>
      <c r="D101" s="110"/>
      <c r="E101" s="110"/>
      <c r="F101" s="110"/>
      <c r="G101" s="110"/>
      <c r="H101" s="110"/>
      <c r="I101" s="110"/>
      <c r="J101" s="110"/>
    </row>
    <row r="102" spans="1:10" x14ac:dyDescent="0.2">
      <c r="A102" s="106"/>
      <c r="B102" s="107"/>
      <c r="C102" s="107"/>
      <c r="D102" s="110"/>
      <c r="E102" s="110"/>
      <c r="F102" s="110"/>
      <c r="G102" s="110"/>
      <c r="H102" s="110"/>
      <c r="I102" s="110"/>
      <c r="J102" s="110"/>
    </row>
    <row r="103" spans="1:10" x14ac:dyDescent="0.2">
      <c r="A103" s="106"/>
      <c r="B103" s="107"/>
      <c r="C103" s="107"/>
      <c r="D103" s="110"/>
      <c r="E103" s="110"/>
      <c r="F103" s="110"/>
      <c r="G103" s="110"/>
      <c r="H103" s="110"/>
      <c r="I103" s="110"/>
      <c r="J103" s="110"/>
    </row>
    <row r="104" spans="1:10" x14ac:dyDescent="0.2">
      <c r="A104" s="106"/>
      <c r="B104" s="107"/>
      <c r="C104" s="107"/>
      <c r="D104" s="110"/>
      <c r="E104" s="110"/>
      <c r="F104" s="110"/>
      <c r="G104" s="110"/>
      <c r="H104" s="110"/>
      <c r="I104" s="110"/>
      <c r="J104" s="110"/>
    </row>
    <row r="105" spans="1:10" x14ac:dyDescent="0.2">
      <c r="A105" s="106"/>
      <c r="B105" s="107"/>
      <c r="C105" s="107"/>
      <c r="D105" s="110"/>
      <c r="E105" s="110"/>
      <c r="F105" s="110"/>
      <c r="G105" s="110"/>
      <c r="H105" s="110"/>
      <c r="I105" s="110"/>
      <c r="J105" s="110"/>
    </row>
    <row r="106" spans="1:10" x14ac:dyDescent="0.2">
      <c r="A106" s="106"/>
      <c r="B106" s="107"/>
      <c r="C106" s="107"/>
      <c r="D106" s="110"/>
      <c r="E106" s="110"/>
      <c r="F106" s="110"/>
      <c r="G106" s="110"/>
      <c r="H106" s="110"/>
      <c r="I106" s="110"/>
      <c r="J106" s="110"/>
    </row>
    <row r="107" spans="1:10" x14ac:dyDescent="0.2">
      <c r="A107" s="106"/>
      <c r="B107" s="107"/>
      <c r="C107" s="107"/>
      <c r="D107" s="110"/>
      <c r="E107" s="110"/>
      <c r="F107" s="110"/>
      <c r="G107" s="110"/>
      <c r="H107" s="110"/>
      <c r="I107" s="110"/>
      <c r="J107" s="110"/>
    </row>
    <row r="108" spans="1:10" x14ac:dyDescent="0.2">
      <c r="A108" s="106"/>
      <c r="B108" s="107"/>
      <c r="C108" s="107"/>
      <c r="D108" s="110"/>
      <c r="E108" s="110"/>
      <c r="F108" s="110"/>
      <c r="G108" s="110"/>
      <c r="H108" s="110"/>
      <c r="I108" s="110"/>
      <c r="J108" s="110"/>
    </row>
    <row r="109" spans="1:10" x14ac:dyDescent="0.2">
      <c r="A109" s="106"/>
      <c r="B109" s="107"/>
      <c r="C109" s="107"/>
      <c r="D109" s="110"/>
      <c r="E109" s="110"/>
      <c r="F109" s="110"/>
      <c r="G109" s="110"/>
      <c r="H109" s="110"/>
      <c r="I109" s="110"/>
      <c r="J109" s="110"/>
    </row>
    <row r="110" spans="1:10" x14ac:dyDescent="0.2">
      <c r="A110" s="106"/>
      <c r="B110" s="107"/>
      <c r="C110" s="107"/>
      <c r="D110" s="110"/>
      <c r="E110" s="110"/>
      <c r="F110" s="110"/>
      <c r="G110" s="110"/>
      <c r="H110" s="110"/>
      <c r="I110" s="110"/>
      <c r="J110" s="110"/>
    </row>
    <row r="111" spans="1:10" x14ac:dyDescent="0.2">
      <c r="A111" s="106"/>
      <c r="B111" s="107"/>
      <c r="C111" s="107"/>
      <c r="D111" s="110"/>
      <c r="E111" s="110"/>
      <c r="F111" s="110"/>
      <c r="G111" s="110"/>
      <c r="H111" s="110"/>
      <c r="I111" s="110"/>
      <c r="J111" s="110"/>
    </row>
    <row r="112" spans="1:10" x14ac:dyDescent="0.2">
      <c r="A112" s="106"/>
      <c r="B112" s="107"/>
      <c r="C112" s="107"/>
      <c r="D112" s="110"/>
      <c r="E112" s="110"/>
      <c r="F112" s="110"/>
      <c r="G112" s="110"/>
      <c r="H112" s="110"/>
      <c r="I112" s="110"/>
      <c r="J112" s="110"/>
    </row>
    <row r="113" spans="1:10" x14ac:dyDescent="0.2">
      <c r="A113" s="106"/>
      <c r="B113" s="107"/>
      <c r="C113" s="107"/>
      <c r="D113" s="110"/>
      <c r="E113" s="110"/>
      <c r="F113" s="110"/>
      <c r="G113" s="110"/>
      <c r="H113" s="110"/>
      <c r="I113" s="110"/>
      <c r="J113" s="110"/>
    </row>
    <row r="114" spans="1:10" x14ac:dyDescent="0.2">
      <c r="A114" s="106"/>
      <c r="B114" s="107"/>
      <c r="C114" s="107"/>
      <c r="D114" s="110"/>
      <c r="E114" s="110"/>
      <c r="F114" s="110"/>
      <c r="G114" s="110"/>
      <c r="H114" s="110"/>
      <c r="I114" s="110"/>
      <c r="J114" s="110"/>
    </row>
    <row r="115" spans="1:10" x14ac:dyDescent="0.2">
      <c r="A115" s="106"/>
      <c r="B115" s="107"/>
      <c r="C115" s="107"/>
      <c r="D115" s="110"/>
      <c r="E115" s="110"/>
      <c r="F115" s="110"/>
      <c r="G115" s="110"/>
      <c r="H115" s="110"/>
      <c r="I115" s="110"/>
      <c r="J115" s="110"/>
    </row>
    <row r="116" spans="1:10" x14ac:dyDescent="0.2">
      <c r="A116" s="106"/>
      <c r="B116" s="107"/>
      <c r="C116" s="107"/>
      <c r="D116" s="110"/>
      <c r="E116" s="110"/>
      <c r="F116" s="110"/>
      <c r="G116" s="110"/>
      <c r="H116" s="110"/>
      <c r="I116" s="110"/>
      <c r="J116" s="110"/>
    </row>
    <row r="117" spans="1:10" x14ac:dyDescent="0.2">
      <c r="A117" s="106"/>
      <c r="B117" s="107"/>
      <c r="C117" s="107"/>
      <c r="D117" s="110"/>
      <c r="E117" s="110"/>
      <c r="F117" s="110"/>
      <c r="G117" s="110"/>
      <c r="H117" s="110"/>
      <c r="I117" s="110"/>
      <c r="J117" s="110"/>
    </row>
    <row r="118" spans="1:10" x14ac:dyDescent="0.2">
      <c r="A118" s="106"/>
      <c r="B118" s="107"/>
      <c r="C118" s="107"/>
      <c r="D118" s="110"/>
      <c r="E118" s="110"/>
      <c r="F118" s="110"/>
      <c r="G118" s="110"/>
      <c r="H118" s="110"/>
      <c r="I118" s="110"/>
      <c r="J118" s="110"/>
    </row>
    <row r="119" spans="1:10" x14ac:dyDescent="0.2">
      <c r="A119" s="106"/>
      <c r="B119" s="107"/>
      <c r="C119" s="107"/>
      <c r="D119" s="110"/>
      <c r="E119" s="110"/>
      <c r="F119" s="110"/>
      <c r="G119" s="110"/>
      <c r="H119" s="110"/>
      <c r="I119" s="110"/>
      <c r="J119" s="110"/>
    </row>
    <row r="120" spans="1:10" x14ac:dyDescent="0.2">
      <c r="A120" s="106"/>
      <c r="B120" s="107"/>
      <c r="C120" s="107"/>
      <c r="D120" s="110"/>
      <c r="E120" s="110"/>
      <c r="F120" s="110"/>
      <c r="G120" s="110"/>
      <c r="H120" s="110"/>
      <c r="I120" s="110"/>
      <c r="J120" s="110"/>
    </row>
    <row r="121" spans="1:10" x14ac:dyDescent="0.2">
      <c r="A121" s="106"/>
      <c r="B121" s="107"/>
      <c r="C121" s="107"/>
      <c r="D121" s="110"/>
      <c r="E121" s="110"/>
      <c r="F121" s="110"/>
      <c r="G121" s="110"/>
      <c r="H121" s="110"/>
      <c r="I121" s="110"/>
      <c r="J121" s="110"/>
    </row>
    <row r="122" spans="1:10" x14ac:dyDescent="0.2">
      <c r="A122" s="106"/>
      <c r="B122" s="107"/>
      <c r="C122" s="107"/>
      <c r="D122" s="110"/>
      <c r="E122" s="110"/>
      <c r="F122" s="110"/>
      <c r="G122" s="110"/>
      <c r="H122" s="110"/>
      <c r="I122" s="110"/>
      <c r="J122" s="110"/>
    </row>
    <row r="123" spans="1:10" x14ac:dyDescent="0.2">
      <c r="A123" s="106"/>
      <c r="B123" s="107"/>
      <c r="C123" s="107"/>
      <c r="D123" s="110"/>
      <c r="E123" s="110"/>
      <c r="F123" s="110"/>
      <c r="G123" s="110"/>
      <c r="H123" s="110"/>
      <c r="I123" s="110"/>
      <c r="J123" s="110"/>
    </row>
    <row r="124" spans="1:10" x14ac:dyDescent="0.2">
      <c r="A124" s="106"/>
      <c r="B124" s="107"/>
      <c r="C124" s="107"/>
      <c r="D124" s="110"/>
      <c r="E124" s="110"/>
      <c r="F124" s="110"/>
      <c r="G124" s="110"/>
      <c r="H124" s="110"/>
      <c r="I124" s="110"/>
      <c r="J124" s="110"/>
    </row>
    <row r="125" spans="1:10" x14ac:dyDescent="0.2">
      <c r="A125" s="106"/>
      <c r="B125" s="107"/>
      <c r="C125" s="107"/>
      <c r="D125" s="110"/>
      <c r="E125" s="110"/>
      <c r="F125" s="110"/>
      <c r="G125" s="110"/>
      <c r="H125" s="110"/>
      <c r="I125" s="110"/>
      <c r="J125" s="110"/>
    </row>
    <row r="126" spans="1:10" x14ac:dyDescent="0.2">
      <c r="A126" s="106"/>
      <c r="B126" s="107"/>
      <c r="C126" s="107"/>
      <c r="D126" s="110"/>
      <c r="E126" s="110"/>
      <c r="F126" s="110"/>
      <c r="G126" s="110"/>
      <c r="H126" s="110"/>
      <c r="I126" s="110"/>
      <c r="J126" s="110"/>
    </row>
    <row r="127" spans="1:10" x14ac:dyDescent="0.2">
      <c r="A127" s="106"/>
      <c r="B127" s="107"/>
      <c r="C127" s="107"/>
      <c r="D127" s="110"/>
      <c r="E127" s="110"/>
      <c r="F127" s="110"/>
      <c r="G127" s="110"/>
      <c r="H127" s="110"/>
      <c r="I127" s="110"/>
      <c r="J127" s="110"/>
    </row>
    <row r="128" spans="1:10" x14ac:dyDescent="0.2">
      <c r="A128" s="106"/>
      <c r="B128" s="107"/>
      <c r="C128" s="107"/>
      <c r="D128" s="110"/>
      <c r="E128" s="110"/>
      <c r="F128" s="110"/>
      <c r="G128" s="110"/>
      <c r="H128" s="110"/>
      <c r="I128" s="110"/>
      <c r="J128" s="110"/>
    </row>
    <row r="129" spans="1:10" x14ac:dyDescent="0.2">
      <c r="A129" s="106"/>
      <c r="B129" s="107"/>
      <c r="C129" s="107"/>
      <c r="D129" s="110"/>
      <c r="E129" s="110"/>
      <c r="F129" s="110"/>
      <c r="G129" s="110"/>
      <c r="H129" s="110"/>
      <c r="I129" s="110"/>
      <c r="J129" s="110"/>
    </row>
    <row r="130" spans="1:10" x14ac:dyDescent="0.2">
      <c r="A130" s="106"/>
      <c r="B130" s="107"/>
      <c r="C130" s="107"/>
      <c r="D130" s="110"/>
      <c r="E130" s="110"/>
      <c r="F130" s="110"/>
      <c r="G130" s="110"/>
      <c r="H130" s="110"/>
      <c r="I130" s="110"/>
      <c r="J130" s="110"/>
    </row>
    <row r="131" spans="1:10" x14ac:dyDescent="0.2">
      <c r="A131" s="106"/>
      <c r="B131" s="107"/>
      <c r="C131" s="107"/>
      <c r="D131" s="110"/>
      <c r="E131" s="110"/>
      <c r="F131" s="110"/>
      <c r="G131" s="110"/>
      <c r="H131" s="110"/>
      <c r="I131" s="110"/>
      <c r="J131" s="110"/>
    </row>
    <row r="132" spans="1:10" x14ac:dyDescent="0.2">
      <c r="A132" s="106"/>
      <c r="B132" s="107"/>
      <c r="C132" s="107"/>
      <c r="D132" s="110"/>
      <c r="E132" s="110"/>
      <c r="F132" s="110"/>
      <c r="G132" s="110"/>
      <c r="H132" s="110"/>
      <c r="I132" s="110"/>
      <c r="J132" s="110"/>
    </row>
    <row r="133" spans="1:10" x14ac:dyDescent="0.2">
      <c r="A133" s="106"/>
      <c r="B133" s="107"/>
      <c r="C133" s="107"/>
      <c r="D133" s="110"/>
      <c r="E133" s="110"/>
      <c r="F133" s="110"/>
      <c r="G133" s="110"/>
      <c r="H133" s="110"/>
      <c r="I133" s="110"/>
      <c r="J133" s="110"/>
    </row>
    <row r="134" spans="1:10" x14ac:dyDescent="0.2">
      <c r="A134" s="106"/>
      <c r="B134" s="107"/>
      <c r="C134" s="107"/>
      <c r="D134" s="110"/>
      <c r="E134" s="110"/>
      <c r="F134" s="110"/>
      <c r="G134" s="110"/>
      <c r="H134" s="110"/>
      <c r="I134" s="110"/>
      <c r="J134" s="110"/>
    </row>
    <row r="135" spans="1:10" x14ac:dyDescent="0.2">
      <c r="A135" s="106"/>
      <c r="B135" s="107"/>
      <c r="C135" s="107"/>
      <c r="D135" s="110"/>
      <c r="E135" s="110"/>
      <c r="F135" s="110"/>
      <c r="G135" s="110"/>
      <c r="H135" s="110"/>
      <c r="I135" s="110"/>
      <c r="J135" s="110"/>
    </row>
    <row r="136" spans="1:10" x14ac:dyDescent="0.2">
      <c r="A136" s="106"/>
      <c r="B136" s="107"/>
      <c r="C136" s="107"/>
      <c r="D136" s="110"/>
      <c r="E136" s="110"/>
      <c r="F136" s="110"/>
      <c r="G136" s="110"/>
      <c r="H136" s="110"/>
      <c r="I136" s="110"/>
      <c r="J136" s="110"/>
    </row>
    <row r="137" spans="1:10" x14ac:dyDescent="0.2">
      <c r="A137" s="106"/>
      <c r="B137" s="107"/>
      <c r="C137" s="107"/>
      <c r="D137" s="110"/>
      <c r="E137" s="110"/>
      <c r="F137" s="110"/>
      <c r="G137" s="110"/>
      <c r="H137" s="110"/>
      <c r="I137" s="110"/>
      <c r="J137" s="110"/>
    </row>
    <row r="138" spans="1:10" x14ac:dyDescent="0.2">
      <c r="A138" s="106"/>
      <c r="B138" s="107"/>
      <c r="C138" s="107"/>
      <c r="D138" s="110"/>
      <c r="E138" s="110"/>
      <c r="F138" s="110"/>
      <c r="G138" s="110"/>
      <c r="H138" s="110"/>
      <c r="I138" s="110"/>
      <c r="J138" s="110"/>
    </row>
    <row r="139" spans="1:10" x14ac:dyDescent="0.2">
      <c r="A139" s="106"/>
      <c r="B139" s="107"/>
      <c r="C139" s="107"/>
      <c r="D139" s="110"/>
      <c r="E139" s="110"/>
      <c r="F139" s="110"/>
      <c r="G139" s="110"/>
      <c r="H139" s="110"/>
      <c r="I139" s="110"/>
      <c r="J139" s="110"/>
    </row>
    <row r="140" spans="1:10" x14ac:dyDescent="0.2">
      <c r="A140" s="106"/>
      <c r="B140" s="107"/>
      <c r="C140" s="107"/>
      <c r="D140" s="110"/>
      <c r="E140" s="110"/>
      <c r="F140" s="110"/>
      <c r="G140" s="110"/>
      <c r="H140" s="110"/>
      <c r="I140" s="110"/>
      <c r="J140" s="110"/>
    </row>
    <row r="141" spans="1:10" x14ac:dyDescent="0.2">
      <c r="A141" s="106"/>
      <c r="B141" s="107"/>
      <c r="C141" s="107"/>
      <c r="D141" s="110"/>
      <c r="E141" s="110"/>
      <c r="F141" s="110"/>
      <c r="G141" s="110"/>
      <c r="H141" s="110"/>
      <c r="I141" s="110"/>
      <c r="J141" s="110"/>
    </row>
    <row r="142" spans="1:10" x14ac:dyDescent="0.2">
      <c r="A142" s="106"/>
      <c r="B142" s="107"/>
      <c r="C142" s="107"/>
      <c r="D142" s="110"/>
      <c r="E142" s="110"/>
      <c r="F142" s="110"/>
      <c r="G142" s="110"/>
      <c r="H142" s="110"/>
      <c r="I142" s="110"/>
      <c r="J142" s="110"/>
    </row>
    <row r="143" spans="1:10" x14ac:dyDescent="0.2">
      <c r="A143" s="106"/>
      <c r="B143" s="107"/>
      <c r="C143" s="107"/>
      <c r="D143" s="110"/>
      <c r="E143" s="110"/>
      <c r="F143" s="110"/>
      <c r="G143" s="110"/>
      <c r="H143" s="110"/>
      <c r="I143" s="110"/>
      <c r="J143" s="110"/>
    </row>
    <row r="144" spans="1:10" x14ac:dyDescent="0.2">
      <c r="A144" s="106"/>
      <c r="B144" s="107"/>
      <c r="C144" s="107"/>
      <c r="D144" s="110"/>
      <c r="E144" s="110"/>
      <c r="F144" s="110"/>
      <c r="G144" s="110"/>
      <c r="H144" s="110"/>
      <c r="I144" s="110"/>
      <c r="J144" s="110"/>
    </row>
    <row r="145" spans="1:10" x14ac:dyDescent="0.2">
      <c r="A145" s="106"/>
      <c r="B145" s="107"/>
      <c r="C145" s="107"/>
      <c r="D145" s="110"/>
      <c r="E145" s="110"/>
      <c r="F145" s="110"/>
      <c r="G145" s="110"/>
      <c r="H145" s="110"/>
      <c r="I145" s="110"/>
      <c r="J145" s="110"/>
    </row>
    <row r="146" spans="1:10" x14ac:dyDescent="0.2">
      <c r="A146" s="106"/>
      <c r="B146" s="107"/>
      <c r="C146" s="107"/>
      <c r="D146" s="110"/>
      <c r="E146" s="110"/>
      <c r="F146" s="110"/>
      <c r="G146" s="110"/>
      <c r="H146" s="110"/>
      <c r="I146" s="110"/>
      <c r="J146" s="110"/>
    </row>
    <row r="147" spans="1:10" x14ac:dyDescent="0.2">
      <c r="A147" s="106"/>
      <c r="B147" s="107"/>
      <c r="C147" s="107"/>
      <c r="D147" s="110"/>
      <c r="E147" s="110"/>
      <c r="F147" s="110"/>
      <c r="G147" s="110"/>
      <c r="H147" s="110"/>
      <c r="I147" s="110"/>
      <c r="J147" s="110"/>
    </row>
    <row r="148" spans="1:10" x14ac:dyDescent="0.2">
      <c r="A148" s="106"/>
      <c r="B148" s="107"/>
      <c r="C148" s="107"/>
      <c r="D148" s="110"/>
      <c r="E148" s="110"/>
      <c r="F148" s="110"/>
      <c r="G148" s="110"/>
      <c r="H148" s="110"/>
      <c r="I148" s="110"/>
      <c r="J148" s="110"/>
    </row>
    <row r="149" spans="1:10" x14ac:dyDescent="0.2">
      <c r="A149" s="106"/>
      <c r="B149" s="107"/>
      <c r="C149" s="107"/>
      <c r="D149" s="110"/>
      <c r="E149" s="110"/>
      <c r="F149" s="110"/>
      <c r="G149" s="110"/>
      <c r="H149" s="110"/>
      <c r="I149" s="110"/>
      <c r="J149" s="110"/>
    </row>
    <row r="150" spans="1:10" x14ac:dyDescent="0.2">
      <c r="A150" s="106"/>
      <c r="B150" s="107"/>
      <c r="C150" s="107"/>
      <c r="D150" s="110"/>
      <c r="E150" s="110"/>
      <c r="F150" s="110"/>
      <c r="G150" s="110"/>
      <c r="H150" s="110"/>
      <c r="I150" s="110"/>
      <c r="J150" s="110"/>
    </row>
    <row r="151" spans="1:10" x14ac:dyDescent="0.2">
      <c r="A151" s="106"/>
      <c r="B151" s="107"/>
      <c r="C151" s="107"/>
      <c r="D151" s="110"/>
      <c r="E151" s="110"/>
      <c r="F151" s="110"/>
      <c r="G151" s="110"/>
      <c r="H151" s="110"/>
      <c r="I151" s="110"/>
      <c r="J151" s="110"/>
    </row>
    <row r="152" spans="1:10" x14ac:dyDescent="0.2">
      <c r="A152" s="106"/>
      <c r="B152" s="107"/>
      <c r="C152" s="107"/>
      <c r="D152" s="110"/>
      <c r="E152" s="110"/>
      <c r="F152" s="110"/>
      <c r="G152" s="110"/>
      <c r="H152" s="110"/>
      <c r="I152" s="110"/>
      <c r="J152" s="110"/>
    </row>
    <row r="153" spans="1:10" x14ac:dyDescent="0.2">
      <c r="A153" s="106"/>
      <c r="B153" s="107"/>
      <c r="C153" s="107"/>
      <c r="D153" s="110"/>
      <c r="E153" s="110"/>
      <c r="F153" s="110"/>
      <c r="G153" s="110"/>
      <c r="H153" s="110"/>
      <c r="I153" s="110"/>
      <c r="J153" s="110"/>
    </row>
    <row r="154" spans="1:10" x14ac:dyDescent="0.2">
      <c r="A154" s="106"/>
      <c r="B154" s="107"/>
      <c r="C154" s="107"/>
      <c r="D154" s="110"/>
      <c r="E154" s="110"/>
      <c r="F154" s="110"/>
      <c r="G154" s="110"/>
      <c r="H154" s="110"/>
      <c r="I154" s="110"/>
      <c r="J154" s="110"/>
    </row>
    <row r="155" spans="1:10" x14ac:dyDescent="0.2">
      <c r="A155" s="106"/>
      <c r="B155" s="107"/>
      <c r="C155" s="107"/>
      <c r="D155" s="110"/>
      <c r="E155" s="110"/>
      <c r="F155" s="110"/>
      <c r="G155" s="110"/>
      <c r="H155" s="110"/>
      <c r="I155" s="110"/>
      <c r="J155" s="110"/>
    </row>
    <row r="156" spans="1:10" x14ac:dyDescent="0.2">
      <c r="A156" s="106"/>
      <c r="B156" s="107"/>
      <c r="C156" s="107"/>
      <c r="D156" s="110"/>
      <c r="E156" s="110"/>
      <c r="F156" s="110"/>
      <c r="G156" s="110"/>
      <c r="H156" s="110"/>
      <c r="I156" s="110"/>
      <c r="J156" s="110"/>
    </row>
    <row r="157" spans="1:10" x14ac:dyDescent="0.2">
      <c r="A157" s="106"/>
      <c r="B157" s="107"/>
      <c r="C157" s="107"/>
      <c r="D157" s="110"/>
      <c r="E157" s="110"/>
      <c r="F157" s="110"/>
      <c r="G157" s="110"/>
      <c r="H157" s="110"/>
      <c r="I157" s="110"/>
      <c r="J157" s="110"/>
    </row>
    <row r="158" spans="1:10" x14ac:dyDescent="0.2">
      <c r="A158" s="106"/>
      <c r="B158" s="107"/>
      <c r="C158" s="107"/>
      <c r="D158" s="110"/>
      <c r="E158" s="110"/>
      <c r="F158" s="110"/>
      <c r="G158" s="110"/>
      <c r="H158" s="110"/>
      <c r="I158" s="110"/>
      <c r="J158" s="110"/>
    </row>
    <row r="159" spans="1:10" x14ac:dyDescent="0.2">
      <c r="A159" s="106"/>
      <c r="B159" s="107"/>
      <c r="C159" s="107"/>
      <c r="D159" s="110"/>
      <c r="E159" s="110"/>
      <c r="F159" s="110"/>
      <c r="G159" s="110"/>
      <c r="H159" s="110"/>
      <c r="I159" s="110"/>
      <c r="J159" s="110"/>
    </row>
    <row r="160" spans="1:10" x14ac:dyDescent="0.2">
      <c r="A160" s="106"/>
      <c r="B160" s="107"/>
      <c r="C160" s="107"/>
      <c r="D160" s="110"/>
      <c r="E160" s="110"/>
      <c r="F160" s="110"/>
      <c r="G160" s="110"/>
      <c r="H160" s="110"/>
      <c r="I160" s="110"/>
      <c r="J160" s="110"/>
    </row>
    <row r="161" spans="1:10" x14ac:dyDescent="0.2">
      <c r="A161" s="106"/>
      <c r="B161" s="107"/>
      <c r="C161" s="107"/>
      <c r="D161" s="110"/>
      <c r="E161" s="110"/>
      <c r="F161" s="110"/>
      <c r="G161" s="110"/>
      <c r="H161" s="110"/>
      <c r="I161" s="110"/>
      <c r="J161" s="110"/>
    </row>
    <row r="162" spans="1:10" x14ac:dyDescent="0.2">
      <c r="A162" s="106"/>
      <c r="B162" s="107"/>
      <c r="C162" s="107"/>
      <c r="D162" s="110"/>
      <c r="E162" s="110"/>
      <c r="F162" s="110"/>
      <c r="G162" s="110"/>
      <c r="H162" s="110"/>
      <c r="I162" s="110"/>
      <c r="J162" s="110"/>
    </row>
    <row r="163" spans="1:10" x14ac:dyDescent="0.2">
      <c r="A163" s="106"/>
      <c r="B163" s="107"/>
      <c r="C163" s="107"/>
      <c r="D163" s="110"/>
      <c r="E163" s="110"/>
      <c r="F163" s="110"/>
      <c r="G163" s="110"/>
      <c r="H163" s="110"/>
      <c r="I163" s="110"/>
      <c r="J163" s="110"/>
    </row>
    <row r="164" spans="1:10" x14ac:dyDescent="0.2">
      <c r="A164" s="106"/>
      <c r="B164" s="107"/>
      <c r="C164" s="107"/>
      <c r="D164" s="110"/>
      <c r="E164" s="110"/>
      <c r="F164" s="110"/>
      <c r="G164" s="110"/>
      <c r="H164" s="110"/>
      <c r="I164" s="110"/>
      <c r="J164" s="110"/>
    </row>
    <row r="165" spans="1:10" x14ac:dyDescent="0.2">
      <c r="A165" s="106"/>
      <c r="B165" s="107"/>
      <c r="C165" s="107"/>
      <c r="D165" s="110"/>
      <c r="E165" s="110"/>
      <c r="F165" s="110"/>
      <c r="G165" s="110"/>
      <c r="H165" s="110"/>
      <c r="I165" s="110"/>
      <c r="J165" s="110"/>
    </row>
    <row r="166" spans="1:10" x14ac:dyDescent="0.2">
      <c r="A166" s="106"/>
      <c r="B166" s="107"/>
      <c r="C166" s="107"/>
      <c r="D166" s="110"/>
      <c r="E166" s="110"/>
      <c r="F166" s="110"/>
      <c r="G166" s="110"/>
      <c r="H166" s="110"/>
      <c r="I166" s="110"/>
      <c r="J166" s="110"/>
    </row>
    <row r="167" spans="1:10" x14ac:dyDescent="0.2">
      <c r="A167" s="106"/>
      <c r="B167" s="107"/>
      <c r="C167" s="107"/>
      <c r="D167" s="110"/>
      <c r="E167" s="110"/>
      <c r="F167" s="110"/>
      <c r="G167" s="110"/>
      <c r="H167" s="110"/>
      <c r="I167" s="110"/>
      <c r="J167" s="110"/>
    </row>
    <row r="168" spans="1:10" x14ac:dyDescent="0.2">
      <c r="A168" s="106"/>
      <c r="B168" s="107"/>
      <c r="C168" s="107"/>
      <c r="D168" s="110"/>
      <c r="E168" s="110"/>
      <c r="F168" s="110"/>
      <c r="G168" s="110"/>
      <c r="H168" s="110"/>
      <c r="I168" s="110"/>
      <c r="J168" s="110"/>
    </row>
    <row r="169" spans="1:10" x14ac:dyDescent="0.2">
      <c r="A169" s="106"/>
      <c r="B169" s="107"/>
      <c r="C169" s="107"/>
      <c r="D169" s="110"/>
      <c r="E169" s="110"/>
      <c r="F169" s="110"/>
      <c r="G169" s="110"/>
      <c r="H169" s="110"/>
      <c r="I169" s="110"/>
      <c r="J169" s="110"/>
    </row>
    <row r="170" spans="1:10" x14ac:dyDescent="0.2">
      <c r="A170" s="106"/>
      <c r="B170" s="107"/>
      <c r="C170" s="107"/>
      <c r="D170" s="110"/>
      <c r="E170" s="110"/>
      <c r="F170" s="110"/>
      <c r="G170" s="110"/>
      <c r="H170" s="110"/>
      <c r="I170" s="110"/>
      <c r="J170" s="110"/>
    </row>
    <row r="171" spans="1:10" x14ac:dyDescent="0.2">
      <c r="A171" s="106"/>
      <c r="B171" s="107"/>
      <c r="C171" s="107"/>
      <c r="D171" s="110"/>
      <c r="E171" s="110"/>
      <c r="F171" s="110"/>
      <c r="G171" s="110"/>
      <c r="H171" s="110"/>
      <c r="I171" s="110"/>
      <c r="J171" s="110"/>
    </row>
    <row r="172" spans="1:10" x14ac:dyDescent="0.2">
      <c r="A172" s="106"/>
      <c r="B172" s="107"/>
      <c r="C172" s="107"/>
      <c r="D172" s="110"/>
      <c r="E172" s="110"/>
      <c r="F172" s="110"/>
      <c r="G172" s="110"/>
      <c r="H172" s="110"/>
      <c r="I172" s="110"/>
      <c r="J172" s="110"/>
    </row>
    <row r="173" spans="1:10" x14ac:dyDescent="0.2">
      <c r="A173" s="106"/>
      <c r="B173" s="107"/>
      <c r="C173" s="107"/>
      <c r="D173" s="110"/>
      <c r="E173" s="110"/>
      <c r="F173" s="110"/>
      <c r="G173" s="110"/>
      <c r="H173" s="110"/>
      <c r="I173" s="110"/>
      <c r="J173" s="110"/>
    </row>
    <row r="174" spans="1:10" x14ac:dyDescent="0.2">
      <c r="A174" s="106"/>
      <c r="B174" s="107"/>
      <c r="C174" s="107"/>
      <c r="D174" s="110"/>
      <c r="E174" s="110"/>
      <c r="F174" s="110"/>
      <c r="G174" s="110"/>
      <c r="H174" s="110"/>
      <c r="I174" s="110"/>
      <c r="J174" s="110"/>
    </row>
    <row r="175" spans="1:10" x14ac:dyDescent="0.2">
      <c r="A175" s="106"/>
      <c r="B175" s="107"/>
      <c r="C175" s="107"/>
      <c r="D175" s="110"/>
      <c r="E175" s="110"/>
      <c r="F175" s="110"/>
      <c r="G175" s="110"/>
      <c r="H175" s="110"/>
      <c r="I175" s="110"/>
      <c r="J175" s="110"/>
    </row>
    <row r="176" spans="1:10" x14ac:dyDescent="0.2">
      <c r="A176" s="106"/>
      <c r="B176" s="107"/>
      <c r="C176" s="107"/>
      <c r="D176" s="110"/>
      <c r="E176" s="110"/>
      <c r="F176" s="110"/>
      <c r="G176" s="110"/>
      <c r="H176" s="110"/>
      <c r="I176" s="110"/>
      <c r="J176" s="110"/>
    </row>
    <row r="177" spans="1:10" x14ac:dyDescent="0.2">
      <c r="A177" s="106"/>
      <c r="B177" s="107"/>
      <c r="C177" s="107"/>
      <c r="D177" s="110"/>
      <c r="E177" s="110"/>
      <c r="F177" s="110"/>
      <c r="G177" s="110"/>
      <c r="H177" s="110"/>
      <c r="I177" s="110"/>
      <c r="J177" s="110"/>
    </row>
    <row r="178" spans="1:10" x14ac:dyDescent="0.2">
      <c r="A178" s="106"/>
      <c r="B178" s="107"/>
      <c r="C178" s="107"/>
      <c r="D178" s="110"/>
      <c r="E178" s="110"/>
      <c r="F178" s="110"/>
      <c r="G178" s="110"/>
      <c r="H178" s="110"/>
      <c r="I178" s="110"/>
      <c r="J178" s="110"/>
    </row>
    <row r="179" spans="1:10" x14ac:dyDescent="0.2">
      <c r="A179" s="106"/>
      <c r="B179" s="107"/>
      <c r="C179" s="107"/>
      <c r="D179" s="110"/>
      <c r="E179" s="110"/>
      <c r="F179" s="110"/>
      <c r="G179" s="110"/>
      <c r="H179" s="110"/>
      <c r="I179" s="110"/>
      <c r="J179" s="110"/>
    </row>
    <row r="180" spans="1:10" x14ac:dyDescent="0.2">
      <c r="A180" s="106"/>
      <c r="B180" s="107"/>
      <c r="C180" s="107"/>
      <c r="D180" s="110"/>
      <c r="E180" s="110"/>
      <c r="F180" s="110"/>
      <c r="G180" s="110"/>
      <c r="H180" s="110"/>
      <c r="I180" s="110"/>
      <c r="J180" s="110"/>
    </row>
    <row r="181" spans="1:10" x14ac:dyDescent="0.2">
      <c r="A181" s="106"/>
      <c r="B181" s="107"/>
      <c r="C181" s="107"/>
      <c r="D181" s="110"/>
      <c r="E181" s="110"/>
      <c r="F181" s="110"/>
      <c r="G181" s="110"/>
      <c r="H181" s="110"/>
      <c r="I181" s="110"/>
      <c r="J181" s="110"/>
    </row>
    <row r="182" spans="1:10" x14ac:dyDescent="0.2">
      <c r="A182" s="106"/>
      <c r="B182" s="107"/>
      <c r="C182" s="107"/>
      <c r="D182" s="110"/>
      <c r="E182" s="110"/>
      <c r="F182" s="110"/>
      <c r="G182" s="110"/>
      <c r="H182" s="110"/>
      <c r="I182" s="110"/>
      <c r="J182" s="110"/>
    </row>
    <row r="183" spans="1:10" x14ac:dyDescent="0.2">
      <c r="A183" s="106"/>
      <c r="B183" s="107"/>
      <c r="C183" s="107"/>
      <c r="D183" s="110"/>
      <c r="E183" s="110"/>
      <c r="F183" s="110"/>
      <c r="G183" s="110"/>
      <c r="H183" s="110"/>
      <c r="I183" s="110"/>
      <c r="J183" s="110"/>
    </row>
    <row r="184" spans="1:10" x14ac:dyDescent="0.2">
      <c r="A184" s="106"/>
      <c r="B184" s="107"/>
      <c r="C184" s="107"/>
      <c r="D184" s="110"/>
      <c r="E184" s="110"/>
      <c r="F184" s="110"/>
      <c r="G184" s="110"/>
      <c r="H184" s="110"/>
      <c r="I184" s="110"/>
      <c r="J184" s="110"/>
    </row>
    <row r="185" spans="1:10" x14ac:dyDescent="0.2">
      <c r="A185" s="106"/>
      <c r="B185" s="107"/>
      <c r="C185" s="107"/>
      <c r="D185" s="110"/>
      <c r="E185" s="110"/>
      <c r="F185" s="110"/>
      <c r="G185" s="110"/>
      <c r="H185" s="110"/>
      <c r="I185" s="110"/>
      <c r="J185" s="110"/>
    </row>
    <row r="186" spans="1:10" x14ac:dyDescent="0.2">
      <c r="A186" s="106"/>
      <c r="B186" s="107"/>
      <c r="C186" s="107"/>
      <c r="D186" s="110"/>
      <c r="E186" s="110"/>
      <c r="F186" s="110"/>
      <c r="G186" s="110"/>
      <c r="H186" s="110"/>
      <c r="I186" s="110"/>
      <c r="J186" s="110"/>
    </row>
    <row r="187" spans="1:10" x14ac:dyDescent="0.2">
      <c r="A187" s="106"/>
      <c r="B187" s="107"/>
      <c r="C187" s="107"/>
      <c r="D187" s="110"/>
      <c r="E187" s="110"/>
      <c r="F187" s="110"/>
      <c r="G187" s="110"/>
      <c r="H187" s="110"/>
      <c r="I187" s="110"/>
      <c r="J187" s="110"/>
    </row>
    <row r="188" spans="1:10" x14ac:dyDescent="0.2">
      <c r="A188" s="106"/>
      <c r="B188" s="107"/>
      <c r="C188" s="107"/>
      <c r="D188" s="110"/>
      <c r="E188" s="110"/>
      <c r="F188" s="110"/>
      <c r="G188" s="110"/>
      <c r="H188" s="110"/>
      <c r="I188" s="110"/>
      <c r="J188" s="110"/>
    </row>
    <row r="189" spans="1:10" x14ac:dyDescent="0.2">
      <c r="A189" s="106"/>
      <c r="B189" s="107"/>
      <c r="C189" s="107"/>
      <c r="D189" s="110"/>
      <c r="E189" s="110"/>
      <c r="F189" s="110"/>
      <c r="G189" s="110"/>
      <c r="H189" s="110"/>
      <c r="I189" s="110"/>
      <c r="J189" s="110"/>
    </row>
    <row r="190" spans="1:10" x14ac:dyDescent="0.2">
      <c r="A190" s="106"/>
      <c r="B190" s="107"/>
      <c r="C190" s="107"/>
      <c r="D190" s="110"/>
      <c r="E190" s="110"/>
      <c r="F190" s="110"/>
      <c r="G190" s="110"/>
      <c r="H190" s="110"/>
      <c r="I190" s="110"/>
      <c r="J190" s="110"/>
    </row>
    <row r="191" spans="1:10" x14ac:dyDescent="0.2">
      <c r="A191" s="106"/>
      <c r="B191" s="107"/>
      <c r="C191" s="107"/>
      <c r="D191" s="110"/>
      <c r="E191" s="110"/>
      <c r="F191" s="110"/>
      <c r="G191" s="110"/>
      <c r="H191" s="110"/>
      <c r="I191" s="110"/>
      <c r="J191" s="110"/>
    </row>
    <row r="192" spans="1:10" x14ac:dyDescent="0.2">
      <c r="A192" s="106"/>
      <c r="B192" s="107"/>
      <c r="C192" s="107"/>
      <c r="D192" s="110"/>
      <c r="E192" s="110"/>
      <c r="F192" s="110"/>
      <c r="G192" s="110"/>
      <c r="H192" s="110"/>
      <c r="I192" s="110"/>
      <c r="J192" s="110"/>
    </row>
    <row r="193" spans="1:10" x14ac:dyDescent="0.2">
      <c r="A193" s="106"/>
      <c r="B193" s="107"/>
      <c r="C193" s="107"/>
      <c r="D193" s="110"/>
      <c r="E193" s="110"/>
      <c r="F193" s="110"/>
      <c r="G193" s="110"/>
      <c r="H193" s="110"/>
      <c r="I193" s="110"/>
      <c r="J193" s="110"/>
    </row>
    <row r="194" spans="1:10" x14ac:dyDescent="0.2">
      <c r="A194" s="106"/>
      <c r="B194" s="107"/>
      <c r="C194" s="107"/>
      <c r="D194" s="110"/>
      <c r="E194" s="110"/>
      <c r="F194" s="110"/>
      <c r="G194" s="110"/>
      <c r="H194" s="110"/>
      <c r="I194" s="110"/>
      <c r="J194" s="110"/>
    </row>
    <row r="195" spans="1:10" x14ac:dyDescent="0.2">
      <c r="A195" s="106"/>
      <c r="B195" s="107"/>
      <c r="C195" s="107"/>
      <c r="D195" s="110"/>
      <c r="E195" s="110"/>
      <c r="F195" s="110"/>
      <c r="G195" s="110"/>
      <c r="H195" s="110"/>
      <c r="I195" s="110"/>
      <c r="J195" s="110"/>
    </row>
    <row r="196" spans="1:10" x14ac:dyDescent="0.2">
      <c r="A196" s="106"/>
      <c r="B196" s="107"/>
      <c r="C196" s="107"/>
      <c r="D196" s="110"/>
      <c r="E196" s="110"/>
      <c r="F196" s="110"/>
      <c r="G196" s="110"/>
      <c r="H196" s="110"/>
      <c r="I196" s="110"/>
      <c r="J196" s="110"/>
    </row>
    <row r="197" spans="1:10" x14ac:dyDescent="0.2">
      <c r="A197" s="106"/>
      <c r="B197" s="107"/>
      <c r="C197" s="107"/>
      <c r="D197" s="110"/>
      <c r="E197" s="110"/>
      <c r="F197" s="110"/>
      <c r="G197" s="110"/>
      <c r="H197" s="110"/>
      <c r="I197" s="110"/>
      <c r="J197" s="110"/>
    </row>
    <row r="198" spans="1:10" x14ac:dyDescent="0.2">
      <c r="A198" s="106"/>
      <c r="B198" s="107"/>
      <c r="C198" s="107"/>
      <c r="D198" s="110"/>
      <c r="E198" s="110"/>
      <c r="F198" s="110"/>
      <c r="G198" s="110"/>
      <c r="H198" s="110"/>
      <c r="I198" s="110"/>
      <c r="J198" s="110"/>
    </row>
    <row r="199" spans="1:10" x14ac:dyDescent="0.2">
      <c r="A199" s="106"/>
      <c r="B199" s="107"/>
      <c r="C199" s="107"/>
      <c r="D199" s="110"/>
      <c r="E199" s="110"/>
      <c r="F199" s="110"/>
      <c r="G199" s="110"/>
      <c r="H199" s="110"/>
      <c r="I199" s="110"/>
      <c r="J199" s="110"/>
    </row>
    <row r="200" spans="1:10" x14ac:dyDescent="0.2">
      <c r="A200" s="106"/>
      <c r="B200" s="107"/>
      <c r="C200" s="107"/>
      <c r="D200" s="110"/>
      <c r="E200" s="110"/>
      <c r="F200" s="110"/>
      <c r="G200" s="110"/>
      <c r="H200" s="110"/>
      <c r="I200" s="110"/>
      <c r="J200" s="110"/>
    </row>
  </sheetData>
  <mergeCells count="31">
    <mergeCell ref="B3:I3"/>
    <mergeCell ref="B9:J9"/>
    <mergeCell ref="A17:A20"/>
    <mergeCell ref="B17:B20"/>
    <mergeCell ref="C17:C20"/>
    <mergeCell ref="D17:H17"/>
    <mergeCell ref="I17:I20"/>
    <mergeCell ref="J17:J20"/>
    <mergeCell ref="D18:D20"/>
    <mergeCell ref="E18:E20"/>
    <mergeCell ref="B33:C33"/>
    <mergeCell ref="F18:F20"/>
    <mergeCell ref="G18:G20"/>
    <mergeCell ref="H18:H20"/>
    <mergeCell ref="A22:J22"/>
    <mergeCell ref="B25:C25"/>
    <mergeCell ref="A26:J26"/>
    <mergeCell ref="B27:C27"/>
    <mergeCell ref="A28:J28"/>
    <mergeCell ref="B30:C30"/>
    <mergeCell ref="B31:C31"/>
    <mergeCell ref="A32:J32"/>
    <mergeCell ref="A42:J42"/>
    <mergeCell ref="B44:C44"/>
    <mergeCell ref="B45:C45"/>
    <mergeCell ref="A34:J34"/>
    <mergeCell ref="B36:C36"/>
    <mergeCell ref="B37:C37"/>
    <mergeCell ref="A38:J38"/>
    <mergeCell ref="B39:C39"/>
    <mergeCell ref="B41:C41"/>
  </mergeCells>
  <pageMargins left="0.51181102362204722" right="0.19685039370078741" top="0.43307086614173229" bottom="0.43307086614173229" header="0.23622047244094491" footer="0.23622047244094491"/>
  <pageSetup paperSize="9" fitToHeight="10000" orientation="landscape" r:id="rId1"/>
  <headerFooter alignWithMargins="0">
    <oddHeader>&amp;LГранд-СМЕТА</oddHeader>
    <oddFooter>&amp;RСтраница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N136"/>
  <sheetViews>
    <sheetView showGridLines="0" topLeftCell="A73" zoomScale="115" zoomScaleNormal="115" zoomScaleSheetLayoutView="75" workbookViewId="0">
      <selection activeCell="B95" sqref="B95"/>
    </sheetView>
  </sheetViews>
  <sheetFormatPr defaultRowHeight="12.75" outlineLevelRow="2" x14ac:dyDescent="0.2"/>
  <cols>
    <col min="1" max="1" width="4.5703125" style="34" customWidth="1"/>
    <col min="2" max="2" width="14.42578125" style="1" customWidth="1"/>
    <col min="3" max="3" width="40.7109375" style="28" customWidth="1"/>
    <col min="4" max="4" width="13.85546875" style="27" customWidth="1"/>
    <col min="5" max="5" width="16.42578125" style="251" customWidth="1"/>
    <col min="6" max="6" width="8.140625" style="7" customWidth="1"/>
    <col min="7" max="9" width="7.140625" style="7" customWidth="1"/>
    <col min="10" max="10" width="8.5703125" style="7" customWidth="1"/>
    <col min="11" max="13" width="7.140625" style="7" customWidth="1"/>
    <col min="14" max="16384" width="9.140625" style="8"/>
  </cols>
  <sheetData>
    <row r="1" spans="1:14" ht="15" outlineLevel="2" x14ac:dyDescent="0.25">
      <c r="A1" s="182" t="s">
        <v>0</v>
      </c>
      <c r="B1" s="252"/>
      <c r="C1" s="252"/>
      <c r="D1" s="252"/>
      <c r="E1" s="252"/>
      <c r="F1" s="252"/>
      <c r="G1" s="252"/>
      <c r="H1" s="252"/>
      <c r="I1" s="252"/>
      <c r="J1" s="188" t="s">
        <v>1</v>
      </c>
      <c r="K1" s="252"/>
      <c r="L1" s="252"/>
      <c r="M1" s="252"/>
      <c r="N1"/>
    </row>
    <row r="2" spans="1:14" ht="15" outlineLevel="1" x14ac:dyDescent="0.25">
      <c r="A2" s="115"/>
      <c r="B2" s="252"/>
      <c r="C2" s="252"/>
      <c r="D2" s="252"/>
      <c r="E2" s="252"/>
      <c r="F2" s="252"/>
      <c r="G2" s="252"/>
      <c r="H2" s="252"/>
      <c r="I2" s="252"/>
      <c r="J2" s="189"/>
      <c r="K2" s="252"/>
      <c r="L2" s="252"/>
      <c r="M2" s="252"/>
      <c r="N2"/>
    </row>
    <row r="3" spans="1:14" ht="15" outlineLevel="1" x14ac:dyDescent="0.25">
      <c r="A3" s="115"/>
      <c r="B3" s="252"/>
      <c r="C3" s="252"/>
      <c r="D3" s="252"/>
      <c r="E3" s="252"/>
      <c r="F3" s="252"/>
      <c r="G3" s="252"/>
      <c r="H3" s="252"/>
      <c r="I3" s="252"/>
      <c r="J3" s="189"/>
      <c r="K3" s="252"/>
      <c r="L3" s="252"/>
      <c r="M3" s="252"/>
      <c r="N3"/>
    </row>
    <row r="4" spans="1:14" ht="15" outlineLevel="1" x14ac:dyDescent="0.25">
      <c r="A4" s="115" t="s">
        <v>1019</v>
      </c>
      <c r="B4" s="252"/>
      <c r="C4" s="252"/>
      <c r="D4" s="252"/>
      <c r="E4" s="252"/>
      <c r="F4" s="252"/>
      <c r="G4" s="252"/>
      <c r="H4" s="252"/>
      <c r="I4" s="252"/>
      <c r="J4" s="189" t="s">
        <v>1019</v>
      </c>
      <c r="K4" s="252"/>
      <c r="L4" s="252"/>
      <c r="M4" s="252"/>
      <c r="N4"/>
    </row>
    <row r="5" spans="1:14" ht="15" outlineLevel="1" x14ac:dyDescent="0.25">
      <c r="A5" s="190" t="s">
        <v>263</v>
      </c>
      <c r="B5" s="252"/>
      <c r="C5" s="252"/>
      <c r="D5" s="252"/>
      <c r="E5" s="252"/>
      <c r="F5" s="252"/>
      <c r="G5" s="252"/>
      <c r="H5" s="252"/>
      <c r="I5" s="252"/>
      <c r="J5" s="191" t="s">
        <v>921</v>
      </c>
      <c r="K5" s="252"/>
      <c r="L5" s="252"/>
      <c r="M5" s="252"/>
      <c r="N5"/>
    </row>
    <row r="6" spans="1:14" ht="15" x14ac:dyDescent="0.25">
      <c r="A6" s="190"/>
      <c r="B6" s="252"/>
      <c r="C6" s="252"/>
      <c r="D6" s="252"/>
      <c r="E6" s="252"/>
      <c r="F6" s="252"/>
      <c r="G6" s="252"/>
      <c r="H6" s="252"/>
      <c r="I6" s="252"/>
      <c r="J6" s="191"/>
      <c r="K6" s="252"/>
      <c r="L6" s="252"/>
      <c r="M6" s="252"/>
      <c r="N6"/>
    </row>
    <row r="7" spans="1:14" ht="36" customHeight="1" x14ac:dyDescent="0.25">
      <c r="A7" s="252"/>
      <c r="B7" s="253" t="s">
        <v>268</v>
      </c>
      <c r="C7" s="254"/>
      <c r="D7" s="254"/>
      <c r="E7" s="254"/>
      <c r="F7" s="254"/>
      <c r="G7" s="254"/>
      <c r="H7" s="254"/>
      <c r="I7" s="254"/>
      <c r="J7" s="254"/>
      <c r="K7" s="254"/>
      <c r="L7" s="254"/>
      <c r="M7" s="254"/>
      <c r="N7"/>
    </row>
    <row r="8" spans="1:14" ht="15" x14ac:dyDescent="0.25">
      <c r="A8" s="252"/>
      <c r="B8" s="252"/>
      <c r="C8" s="191"/>
      <c r="D8" s="195"/>
      <c r="E8" s="196" t="s">
        <v>3</v>
      </c>
      <c r="F8" s="197"/>
      <c r="G8" s="197"/>
      <c r="H8" s="252"/>
      <c r="I8" s="198"/>
      <c r="J8" s="252"/>
      <c r="K8" s="252"/>
      <c r="L8" s="252"/>
      <c r="M8" s="252"/>
      <c r="N8"/>
    </row>
    <row r="9" spans="1:14" ht="15" x14ac:dyDescent="0.2">
      <c r="A9" s="192"/>
      <c r="B9" s="183"/>
      <c r="C9" s="191"/>
      <c r="D9" s="195"/>
      <c r="E9" s="196"/>
      <c r="F9" s="197"/>
      <c r="G9" s="197"/>
      <c r="H9" s="187"/>
      <c r="I9" s="198"/>
      <c r="J9" s="187"/>
      <c r="K9" s="187"/>
      <c r="L9" s="187"/>
      <c r="M9" s="187"/>
    </row>
    <row r="10" spans="1:14" ht="15.75" x14ac:dyDescent="0.2">
      <c r="A10" s="192"/>
      <c r="B10" s="183"/>
      <c r="C10" s="191"/>
      <c r="D10" s="199" t="s">
        <v>1058</v>
      </c>
      <c r="E10" s="186"/>
      <c r="F10" s="187"/>
      <c r="G10" s="187"/>
      <c r="H10" s="187"/>
      <c r="I10" s="187"/>
      <c r="J10" s="187"/>
      <c r="K10" s="187"/>
      <c r="L10" s="187"/>
      <c r="M10" s="187"/>
    </row>
    <row r="11" spans="1:14" ht="15" x14ac:dyDescent="0.2">
      <c r="A11" s="192"/>
      <c r="B11" s="183"/>
      <c r="C11" s="191"/>
      <c r="D11" s="200" t="s">
        <v>4</v>
      </c>
      <c r="E11" s="186"/>
      <c r="F11" s="187"/>
      <c r="G11" s="187"/>
      <c r="H11" s="187"/>
      <c r="I11" s="201"/>
      <c r="J11" s="187"/>
      <c r="K11" s="187"/>
      <c r="L11" s="187"/>
      <c r="M11" s="187"/>
    </row>
    <row r="12" spans="1:14" x14ac:dyDescent="0.2">
      <c r="A12" s="192"/>
      <c r="B12" s="183"/>
      <c r="C12" s="202"/>
      <c r="D12" s="195"/>
      <c r="E12" s="203"/>
      <c r="F12" s="204"/>
      <c r="G12" s="204"/>
      <c r="H12" s="187"/>
      <c r="I12" s="205"/>
      <c r="J12" s="187"/>
      <c r="K12" s="187"/>
      <c r="L12" s="187"/>
      <c r="M12" s="187"/>
    </row>
    <row r="13" spans="1:14" ht="15" x14ac:dyDescent="0.2">
      <c r="A13" s="192"/>
      <c r="B13" s="206" t="s">
        <v>5</v>
      </c>
      <c r="C13" s="207" t="s">
        <v>992</v>
      </c>
      <c r="D13" s="208"/>
      <c r="E13" s="209"/>
      <c r="F13" s="210"/>
      <c r="G13" s="210"/>
      <c r="H13" s="211"/>
      <c r="I13" s="212"/>
      <c r="J13" s="212"/>
      <c r="K13" s="187"/>
      <c r="L13" s="187"/>
      <c r="M13" s="187"/>
    </row>
    <row r="14" spans="1:14" ht="15" x14ac:dyDescent="0.2">
      <c r="A14" s="192"/>
      <c r="B14" s="183"/>
      <c r="C14" s="213"/>
      <c r="D14" s="195"/>
      <c r="E14" s="214" t="s">
        <v>6</v>
      </c>
      <c r="F14" s="187"/>
      <c r="G14" s="197"/>
      <c r="H14" s="200"/>
      <c r="I14" s="197"/>
      <c r="J14" s="197"/>
      <c r="K14" s="187"/>
      <c r="L14" s="187"/>
      <c r="M14" s="187"/>
    </row>
    <row r="15" spans="1:14" x14ac:dyDescent="0.2">
      <c r="A15" s="215"/>
      <c r="B15" s="216"/>
      <c r="C15" s="191"/>
      <c r="D15" s="195"/>
      <c r="E15" s="217"/>
      <c r="F15" s="187"/>
      <c r="G15" s="187"/>
      <c r="H15" s="187"/>
      <c r="I15" s="187"/>
      <c r="J15" s="187"/>
      <c r="K15" s="187"/>
      <c r="L15" s="187"/>
      <c r="M15" s="187"/>
    </row>
    <row r="16" spans="1:14" ht="15" x14ac:dyDescent="0.25">
      <c r="A16" s="192"/>
      <c r="B16" s="183"/>
      <c r="C16" s="218" t="s">
        <v>7</v>
      </c>
      <c r="D16" s="195"/>
      <c r="E16" s="205"/>
      <c r="F16" s="187"/>
      <c r="G16" s="187"/>
      <c r="H16" s="187"/>
      <c r="I16" s="218"/>
      <c r="J16" s="218"/>
      <c r="K16" s="187"/>
      <c r="L16" s="187"/>
      <c r="M16" s="187"/>
      <c r="N16" s="22"/>
    </row>
    <row r="17" spans="1:13" s="225" customFormat="1" ht="15" x14ac:dyDescent="0.25">
      <c r="A17" s="219"/>
      <c r="B17" s="220"/>
      <c r="C17" s="218" t="s">
        <v>253</v>
      </c>
      <c r="D17" s="221"/>
      <c r="E17" s="222" t="s">
        <v>1059</v>
      </c>
      <c r="F17" s="223"/>
      <c r="G17" s="224" t="s">
        <v>245</v>
      </c>
      <c r="H17" s="221"/>
      <c r="I17" s="218"/>
      <c r="J17" s="218"/>
      <c r="K17" s="221"/>
      <c r="L17" s="221"/>
      <c r="M17" s="221"/>
    </row>
    <row r="18" spans="1:13" s="225" customFormat="1" ht="15" outlineLevel="1" x14ac:dyDescent="0.25">
      <c r="A18" s="219"/>
      <c r="B18" s="220"/>
      <c r="C18" s="218" t="s">
        <v>258</v>
      </c>
      <c r="D18" s="221"/>
      <c r="E18" s="222" t="s">
        <v>1060</v>
      </c>
      <c r="F18" s="223"/>
      <c r="G18" s="224" t="s">
        <v>245</v>
      </c>
      <c r="H18" s="221"/>
      <c r="I18" s="218"/>
      <c r="J18" s="218"/>
      <c r="K18" s="221"/>
      <c r="L18" s="221"/>
      <c r="M18" s="221"/>
    </row>
    <row r="19" spans="1:13" s="225" customFormat="1" ht="15" outlineLevel="1" x14ac:dyDescent="0.25">
      <c r="A19" s="219"/>
      <c r="B19" s="220"/>
      <c r="C19" s="218" t="s">
        <v>256</v>
      </c>
      <c r="D19" s="221"/>
      <c r="E19" s="222" t="s">
        <v>1061</v>
      </c>
      <c r="F19" s="223"/>
      <c r="G19" s="224" t="s">
        <v>245</v>
      </c>
      <c r="H19" s="221"/>
      <c r="I19" s="218"/>
      <c r="J19" s="218"/>
      <c r="K19" s="221"/>
      <c r="L19" s="221"/>
      <c r="M19" s="221"/>
    </row>
    <row r="20" spans="1:13" s="225" customFormat="1" ht="15" outlineLevel="1" x14ac:dyDescent="0.25">
      <c r="A20" s="219"/>
      <c r="B20" s="220"/>
      <c r="C20" s="218" t="s">
        <v>254</v>
      </c>
      <c r="D20" s="221"/>
      <c r="E20" s="222" t="s">
        <v>1062</v>
      </c>
      <c r="F20" s="223"/>
      <c r="G20" s="224" t="s">
        <v>245</v>
      </c>
      <c r="H20" s="221"/>
      <c r="I20" s="218"/>
      <c r="J20" s="218"/>
      <c r="K20" s="221"/>
      <c r="L20" s="221"/>
      <c r="M20" s="221"/>
    </row>
    <row r="21" spans="1:13" s="225" customFormat="1" ht="15" x14ac:dyDescent="0.25">
      <c r="A21" s="219"/>
      <c r="B21" s="220"/>
      <c r="C21" s="218" t="s">
        <v>249</v>
      </c>
      <c r="D21" s="200"/>
      <c r="E21" s="222" t="s">
        <v>1063</v>
      </c>
      <c r="F21" s="223"/>
      <c r="G21" s="224" t="s">
        <v>245</v>
      </c>
      <c r="H21" s="221"/>
      <c r="I21" s="218"/>
      <c r="J21" s="218"/>
      <c r="K21" s="221"/>
      <c r="L21" s="221"/>
      <c r="M21" s="221"/>
    </row>
    <row r="22" spans="1:13" s="225" customFormat="1" ht="15" outlineLevel="1" x14ac:dyDescent="0.25">
      <c r="A22" s="219"/>
      <c r="B22" s="220"/>
      <c r="C22" s="218" t="s">
        <v>250</v>
      </c>
      <c r="D22" s="200"/>
      <c r="E22" s="222" t="s">
        <v>1064</v>
      </c>
      <c r="F22" s="223"/>
      <c r="G22" s="224" t="s">
        <v>252</v>
      </c>
      <c r="H22" s="221"/>
      <c r="I22" s="218"/>
      <c r="J22" s="218"/>
      <c r="K22" s="221"/>
      <c r="L22" s="221"/>
      <c r="M22" s="221"/>
    </row>
    <row r="23" spans="1:13" ht="15" x14ac:dyDescent="0.25">
      <c r="A23" s="192"/>
      <c r="B23" s="183"/>
      <c r="C23" s="226" t="s">
        <v>1027</v>
      </c>
      <c r="D23" s="195"/>
      <c r="E23" s="205"/>
      <c r="F23" s="187"/>
      <c r="G23" s="187"/>
      <c r="H23" s="187"/>
      <c r="I23" s="187"/>
      <c r="J23" s="187"/>
      <c r="K23" s="187"/>
      <c r="L23" s="187"/>
      <c r="M23" s="187"/>
    </row>
    <row r="24" spans="1:13" x14ac:dyDescent="0.2">
      <c r="A24" s="192"/>
      <c r="B24" s="183"/>
      <c r="C24" s="191"/>
      <c r="D24" s="195"/>
      <c r="E24" s="205"/>
      <c r="F24" s="187"/>
      <c r="G24" s="187"/>
      <c r="H24" s="187"/>
      <c r="I24" s="187"/>
      <c r="J24" s="187"/>
      <c r="K24" s="187"/>
      <c r="L24" s="187"/>
      <c r="M24" s="187"/>
    </row>
    <row r="25" spans="1:13" x14ac:dyDescent="0.2">
      <c r="A25" s="192"/>
      <c r="B25" s="183"/>
      <c r="C25" s="191"/>
      <c r="D25" s="195"/>
      <c r="E25" s="205"/>
      <c r="F25" s="187"/>
      <c r="G25" s="187"/>
      <c r="H25" s="187"/>
      <c r="I25" s="187"/>
      <c r="J25" s="187"/>
      <c r="K25" s="187"/>
      <c r="L25" s="187"/>
      <c r="M25" s="187"/>
    </row>
    <row r="26" spans="1:13" ht="12.75" customHeight="1" x14ac:dyDescent="0.2">
      <c r="A26" s="227" t="s">
        <v>8</v>
      </c>
      <c r="B26" s="228" t="s">
        <v>1028</v>
      </c>
      <c r="C26" s="229" t="s">
        <v>10</v>
      </c>
      <c r="D26" s="229" t="s">
        <v>11</v>
      </c>
      <c r="E26" s="229" t="s">
        <v>12</v>
      </c>
      <c r="F26" s="229" t="s">
        <v>13</v>
      </c>
      <c r="G26" s="230"/>
      <c r="H26" s="230"/>
      <c r="I26" s="230"/>
      <c r="J26" s="229" t="s">
        <v>14</v>
      </c>
      <c r="K26" s="230"/>
      <c r="L26" s="230"/>
      <c r="M26" s="230"/>
    </row>
    <row r="27" spans="1:13" ht="13.5" customHeight="1" x14ac:dyDescent="0.2">
      <c r="A27" s="231"/>
      <c r="B27" s="232"/>
      <c r="C27" s="151"/>
      <c r="D27" s="229"/>
      <c r="E27" s="229"/>
      <c r="F27" s="229" t="s">
        <v>19</v>
      </c>
      <c r="G27" s="229" t="s">
        <v>20</v>
      </c>
      <c r="H27" s="230"/>
      <c r="I27" s="230"/>
      <c r="J27" s="229" t="s">
        <v>19</v>
      </c>
      <c r="K27" s="229" t="s">
        <v>20</v>
      </c>
      <c r="L27" s="230"/>
      <c r="M27" s="230"/>
    </row>
    <row r="28" spans="1:13" ht="24" x14ac:dyDescent="0.2">
      <c r="A28" s="231"/>
      <c r="B28" s="232"/>
      <c r="C28" s="151"/>
      <c r="D28" s="229"/>
      <c r="E28" s="229"/>
      <c r="F28" s="230"/>
      <c r="G28" s="233" t="s">
        <v>21</v>
      </c>
      <c r="H28" s="233" t="s">
        <v>1029</v>
      </c>
      <c r="I28" s="233" t="s">
        <v>23</v>
      </c>
      <c r="J28" s="230"/>
      <c r="K28" s="233" t="s">
        <v>21</v>
      </c>
      <c r="L28" s="233" t="s">
        <v>1029</v>
      </c>
      <c r="M28" s="233" t="s">
        <v>23</v>
      </c>
    </row>
    <row r="29" spans="1:13" x14ac:dyDescent="0.2">
      <c r="A29" s="234">
        <v>1</v>
      </c>
      <c r="B29" s="235">
        <v>2</v>
      </c>
      <c r="C29" s="233">
        <v>3</v>
      </c>
      <c r="D29" s="233">
        <v>4</v>
      </c>
      <c r="E29" s="236">
        <v>5</v>
      </c>
      <c r="F29" s="237">
        <v>6</v>
      </c>
      <c r="G29" s="237">
        <v>7</v>
      </c>
      <c r="H29" s="237">
        <v>8</v>
      </c>
      <c r="I29" s="237">
        <v>9</v>
      </c>
      <c r="J29" s="237">
        <v>10</v>
      </c>
      <c r="K29" s="237">
        <v>11</v>
      </c>
      <c r="L29" s="237">
        <v>12</v>
      </c>
      <c r="M29" s="237">
        <v>13</v>
      </c>
    </row>
    <row r="30" spans="1:13" ht="19.149999999999999" customHeight="1" x14ac:dyDescent="0.2">
      <c r="A30" s="238" t="s">
        <v>269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39"/>
    </row>
    <row r="31" spans="1:13" ht="24" x14ac:dyDescent="0.2">
      <c r="A31" s="240" t="s">
        <v>25</v>
      </c>
      <c r="B31" s="241" t="s">
        <v>1065</v>
      </c>
      <c r="C31" s="242" t="s">
        <v>271</v>
      </c>
      <c r="D31" s="236" t="s">
        <v>272</v>
      </c>
      <c r="E31" s="243">
        <v>45</v>
      </c>
      <c r="F31" s="244">
        <v>56.16</v>
      </c>
      <c r="G31" s="244">
        <v>12.24</v>
      </c>
      <c r="H31" s="244">
        <v>43.92</v>
      </c>
      <c r="I31" s="244">
        <v>4.46</v>
      </c>
      <c r="J31" s="245">
        <v>2527.1999999999998</v>
      </c>
      <c r="K31" s="245">
        <v>550.79999999999995</v>
      </c>
      <c r="L31" s="245">
        <v>1976.4</v>
      </c>
      <c r="M31" s="245">
        <v>200.7</v>
      </c>
    </row>
    <row r="32" spans="1:13" ht="24" x14ac:dyDescent="0.2">
      <c r="A32" s="240" t="s">
        <v>30</v>
      </c>
      <c r="B32" s="241" t="s">
        <v>1066</v>
      </c>
      <c r="C32" s="242" t="s">
        <v>274</v>
      </c>
      <c r="D32" s="236" t="s">
        <v>272</v>
      </c>
      <c r="E32" s="243">
        <v>45</v>
      </c>
      <c r="F32" s="244">
        <v>9.91</v>
      </c>
      <c r="G32" s="244">
        <v>1.42</v>
      </c>
      <c r="H32" s="244">
        <v>8.49</v>
      </c>
      <c r="I32" s="244">
        <v>0.89</v>
      </c>
      <c r="J32" s="245">
        <v>445.95</v>
      </c>
      <c r="K32" s="245">
        <v>63.9</v>
      </c>
      <c r="L32" s="245">
        <v>382.05</v>
      </c>
      <c r="M32" s="245">
        <v>40.049999999999997</v>
      </c>
    </row>
    <row r="33" spans="1:13" ht="24" x14ac:dyDescent="0.2">
      <c r="A33" s="240" t="s">
        <v>35</v>
      </c>
      <c r="B33" s="241" t="s">
        <v>1067</v>
      </c>
      <c r="C33" s="242" t="s">
        <v>276</v>
      </c>
      <c r="D33" s="236" t="s">
        <v>277</v>
      </c>
      <c r="E33" s="243">
        <v>45</v>
      </c>
      <c r="F33" s="244">
        <v>197.26</v>
      </c>
      <c r="G33" s="244">
        <v>12.95</v>
      </c>
      <c r="H33" s="244">
        <v>184.31</v>
      </c>
      <c r="I33" s="244">
        <v>13.26</v>
      </c>
      <c r="J33" s="245">
        <v>8876.7000000000007</v>
      </c>
      <c r="K33" s="245">
        <v>582.75</v>
      </c>
      <c r="L33" s="245">
        <v>8293.9500000000007</v>
      </c>
      <c r="M33" s="245">
        <v>596.70000000000005</v>
      </c>
    </row>
    <row r="34" spans="1:13" ht="24" x14ac:dyDescent="0.2">
      <c r="A34" s="240" t="s">
        <v>39</v>
      </c>
      <c r="B34" s="241" t="s">
        <v>1068</v>
      </c>
      <c r="C34" s="242" t="s">
        <v>1069</v>
      </c>
      <c r="D34" s="236" t="s">
        <v>280</v>
      </c>
      <c r="E34" s="243">
        <v>0.1</v>
      </c>
      <c r="F34" s="244">
        <v>109.84</v>
      </c>
      <c r="G34" s="244">
        <v>109.84</v>
      </c>
      <c r="H34" s="245"/>
      <c r="I34" s="245"/>
      <c r="J34" s="245">
        <v>10.98</v>
      </c>
      <c r="K34" s="245">
        <v>10.98</v>
      </c>
      <c r="L34" s="245"/>
      <c r="M34" s="245"/>
    </row>
    <row r="35" spans="1:13" ht="19.149999999999999" customHeight="1" x14ac:dyDescent="0.2">
      <c r="A35" s="238" t="s">
        <v>289</v>
      </c>
      <c r="B35" s="239"/>
      <c r="C35" s="239"/>
      <c r="D35" s="239"/>
      <c r="E35" s="239"/>
      <c r="F35" s="239"/>
      <c r="G35" s="239"/>
      <c r="H35" s="239"/>
      <c r="I35" s="239"/>
      <c r="J35" s="239"/>
      <c r="K35" s="239"/>
      <c r="L35" s="239"/>
      <c r="M35" s="239"/>
    </row>
    <row r="36" spans="1:13" ht="24" x14ac:dyDescent="0.2">
      <c r="A36" s="240" t="s">
        <v>57</v>
      </c>
      <c r="B36" s="241" t="s">
        <v>1070</v>
      </c>
      <c r="C36" s="242" t="s">
        <v>291</v>
      </c>
      <c r="D36" s="236" t="s">
        <v>277</v>
      </c>
      <c r="E36" s="243">
        <v>45</v>
      </c>
      <c r="F36" s="244">
        <v>63.77</v>
      </c>
      <c r="G36" s="244">
        <v>4.13</v>
      </c>
      <c r="H36" s="244">
        <v>59.64</v>
      </c>
      <c r="I36" s="244">
        <v>7.13</v>
      </c>
      <c r="J36" s="245">
        <v>2869.65</v>
      </c>
      <c r="K36" s="245">
        <v>185.85</v>
      </c>
      <c r="L36" s="245">
        <v>2683.8</v>
      </c>
      <c r="M36" s="245">
        <v>320.85000000000002</v>
      </c>
    </row>
    <row r="37" spans="1:13" ht="24" x14ac:dyDescent="0.2">
      <c r="A37" s="240" t="s">
        <v>60</v>
      </c>
      <c r="B37" s="241" t="s">
        <v>1071</v>
      </c>
      <c r="C37" s="242" t="s">
        <v>293</v>
      </c>
      <c r="D37" s="236" t="s">
        <v>277</v>
      </c>
      <c r="E37" s="243">
        <v>45</v>
      </c>
      <c r="F37" s="244">
        <v>58.52</v>
      </c>
      <c r="G37" s="244">
        <v>3.85</v>
      </c>
      <c r="H37" s="244">
        <v>54.67</v>
      </c>
      <c r="I37" s="244">
        <v>6.54</v>
      </c>
      <c r="J37" s="245">
        <v>2633.4</v>
      </c>
      <c r="K37" s="245">
        <v>173.25</v>
      </c>
      <c r="L37" s="245">
        <v>2460.15</v>
      </c>
      <c r="M37" s="245">
        <v>294.3</v>
      </c>
    </row>
    <row r="38" spans="1:13" ht="36" x14ac:dyDescent="0.2">
      <c r="A38" s="240" t="s">
        <v>65</v>
      </c>
      <c r="B38" s="241" t="s">
        <v>1072</v>
      </c>
      <c r="C38" s="242" t="s">
        <v>1073</v>
      </c>
      <c r="D38" s="236" t="s">
        <v>277</v>
      </c>
      <c r="E38" s="243">
        <v>45</v>
      </c>
      <c r="F38" s="244">
        <v>303.89</v>
      </c>
      <c r="G38" s="244">
        <v>73.06</v>
      </c>
      <c r="H38" s="244">
        <v>218.15</v>
      </c>
      <c r="I38" s="244">
        <v>12.44</v>
      </c>
      <c r="J38" s="245">
        <v>13675.05</v>
      </c>
      <c r="K38" s="245">
        <v>3287.7</v>
      </c>
      <c r="L38" s="245">
        <v>9816.75</v>
      </c>
      <c r="M38" s="245">
        <v>559.79999999999995</v>
      </c>
    </row>
    <row r="39" spans="1:13" ht="72" x14ac:dyDescent="0.2">
      <c r="A39" s="240" t="s">
        <v>70</v>
      </c>
      <c r="B39" s="241" t="s">
        <v>1074</v>
      </c>
      <c r="C39" s="242" t="s">
        <v>436</v>
      </c>
      <c r="D39" s="236" t="s">
        <v>298</v>
      </c>
      <c r="E39" s="255">
        <v>1.4339999999999999</v>
      </c>
      <c r="F39" s="244">
        <v>1205.25</v>
      </c>
      <c r="G39" s="244">
        <v>368.54</v>
      </c>
      <c r="H39" s="244">
        <v>835.1</v>
      </c>
      <c r="I39" s="244">
        <v>76.38</v>
      </c>
      <c r="J39" s="245">
        <v>1728.33</v>
      </c>
      <c r="K39" s="245">
        <v>528.49</v>
      </c>
      <c r="L39" s="245">
        <v>1197.53</v>
      </c>
      <c r="M39" s="245">
        <v>109.53</v>
      </c>
    </row>
    <row r="40" spans="1:13" ht="24" x14ac:dyDescent="0.2">
      <c r="A40" s="240" t="s">
        <v>73</v>
      </c>
      <c r="B40" s="241" t="s">
        <v>1068</v>
      </c>
      <c r="C40" s="242" t="s">
        <v>1075</v>
      </c>
      <c r="D40" s="236" t="s">
        <v>280</v>
      </c>
      <c r="E40" s="243">
        <v>0.66</v>
      </c>
      <c r="F40" s="244">
        <v>223.86</v>
      </c>
      <c r="G40" s="244">
        <v>219.68</v>
      </c>
      <c r="H40" s="245"/>
      <c r="I40" s="245"/>
      <c r="J40" s="245">
        <v>147.75</v>
      </c>
      <c r="K40" s="245">
        <v>144.99</v>
      </c>
      <c r="L40" s="245"/>
      <c r="M40" s="245"/>
    </row>
    <row r="41" spans="1:13" ht="24" x14ac:dyDescent="0.2">
      <c r="A41" s="240" t="s">
        <v>76</v>
      </c>
      <c r="B41" s="241" t="s">
        <v>1030</v>
      </c>
      <c r="C41" s="242" t="s">
        <v>300</v>
      </c>
      <c r="D41" s="236" t="s">
        <v>79</v>
      </c>
      <c r="E41" s="243">
        <v>80</v>
      </c>
      <c r="F41" s="244">
        <v>13.08</v>
      </c>
      <c r="G41" s="244">
        <v>11.74</v>
      </c>
      <c r="H41" s="245"/>
      <c r="I41" s="245"/>
      <c r="J41" s="245">
        <v>1046.4000000000001</v>
      </c>
      <c r="K41" s="245">
        <v>939.2</v>
      </c>
      <c r="L41" s="245"/>
      <c r="M41" s="245"/>
    </row>
    <row r="42" spans="1:13" ht="19.149999999999999" customHeight="1" x14ac:dyDescent="0.2">
      <c r="A42" s="238" t="s">
        <v>332</v>
      </c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</row>
    <row r="43" spans="1:13" ht="24" x14ac:dyDescent="0.2">
      <c r="A43" s="240" t="s">
        <v>134</v>
      </c>
      <c r="B43" s="241" t="s">
        <v>1076</v>
      </c>
      <c r="C43" s="242" t="s">
        <v>334</v>
      </c>
      <c r="D43" s="236" t="s">
        <v>335</v>
      </c>
      <c r="E43" s="243">
        <v>9</v>
      </c>
      <c r="F43" s="244">
        <v>22.1</v>
      </c>
      <c r="G43" s="244">
        <v>22.1</v>
      </c>
      <c r="H43" s="245"/>
      <c r="I43" s="245"/>
      <c r="J43" s="245">
        <v>198.9</v>
      </c>
      <c r="K43" s="245">
        <v>198.9</v>
      </c>
      <c r="L43" s="245"/>
      <c r="M43" s="245"/>
    </row>
    <row r="44" spans="1:13" ht="19.149999999999999" customHeight="1" x14ac:dyDescent="0.2">
      <c r="A44" s="238" t="s">
        <v>336</v>
      </c>
      <c r="B44" s="239"/>
      <c r="C44" s="239"/>
      <c r="D44" s="239"/>
      <c r="E44" s="239"/>
      <c r="F44" s="239"/>
      <c r="G44" s="239"/>
      <c r="H44" s="239"/>
      <c r="I44" s="239"/>
      <c r="J44" s="239"/>
      <c r="K44" s="239"/>
      <c r="L44" s="239"/>
      <c r="M44" s="239"/>
    </row>
    <row r="45" spans="1:13" x14ac:dyDescent="0.2">
      <c r="A45" s="240" t="s">
        <v>139</v>
      </c>
      <c r="B45" s="241" t="s">
        <v>337</v>
      </c>
      <c r="C45" s="242" t="s">
        <v>338</v>
      </c>
      <c r="D45" s="236" t="s">
        <v>339</v>
      </c>
      <c r="E45" s="243">
        <v>45</v>
      </c>
      <c r="F45" s="244">
        <v>1604.18</v>
      </c>
      <c r="G45" s="245"/>
      <c r="H45" s="245"/>
      <c r="I45" s="245"/>
      <c r="J45" s="245">
        <v>72188.100000000006</v>
      </c>
      <c r="K45" s="245"/>
      <c r="L45" s="245"/>
      <c r="M45" s="245"/>
    </row>
    <row r="46" spans="1:13" x14ac:dyDescent="0.2">
      <c r="A46" s="240" t="s">
        <v>143</v>
      </c>
      <c r="B46" s="241" t="s">
        <v>340</v>
      </c>
      <c r="C46" s="242" t="s">
        <v>341</v>
      </c>
      <c r="D46" s="236" t="s">
        <v>339</v>
      </c>
      <c r="E46" s="243">
        <v>50</v>
      </c>
      <c r="F46" s="244">
        <v>13.67</v>
      </c>
      <c r="G46" s="245"/>
      <c r="H46" s="245"/>
      <c r="I46" s="245"/>
      <c r="J46" s="245">
        <v>683.5</v>
      </c>
      <c r="K46" s="245"/>
      <c r="L46" s="245"/>
      <c r="M46" s="245"/>
    </row>
    <row r="47" spans="1:13" ht="24" x14ac:dyDescent="0.2">
      <c r="A47" s="240" t="s">
        <v>146</v>
      </c>
      <c r="B47" s="241" t="s">
        <v>1077</v>
      </c>
      <c r="C47" s="242" t="s">
        <v>343</v>
      </c>
      <c r="D47" s="236" t="s">
        <v>344</v>
      </c>
      <c r="E47" s="243">
        <v>0.4</v>
      </c>
      <c r="F47" s="244">
        <v>13135</v>
      </c>
      <c r="G47" s="245"/>
      <c r="H47" s="245"/>
      <c r="I47" s="245"/>
      <c r="J47" s="245">
        <v>5254</v>
      </c>
      <c r="K47" s="245"/>
      <c r="L47" s="245"/>
      <c r="M47" s="245"/>
    </row>
    <row r="48" spans="1:13" ht="24" x14ac:dyDescent="0.2">
      <c r="A48" s="240" t="s">
        <v>147</v>
      </c>
      <c r="B48" s="241" t="s">
        <v>1078</v>
      </c>
      <c r="C48" s="242" t="s">
        <v>347</v>
      </c>
      <c r="D48" s="236" t="s">
        <v>344</v>
      </c>
      <c r="E48" s="243">
        <v>0.4</v>
      </c>
      <c r="F48" s="244">
        <v>13036</v>
      </c>
      <c r="G48" s="245"/>
      <c r="H48" s="245"/>
      <c r="I48" s="245"/>
      <c r="J48" s="245">
        <v>5214.3999999999996</v>
      </c>
      <c r="K48" s="245"/>
      <c r="L48" s="245"/>
      <c r="M48" s="245"/>
    </row>
    <row r="49" spans="1:13" ht="24" x14ac:dyDescent="0.2">
      <c r="A49" s="240" t="s">
        <v>150</v>
      </c>
      <c r="B49" s="241" t="s">
        <v>1079</v>
      </c>
      <c r="C49" s="242" t="s">
        <v>349</v>
      </c>
      <c r="D49" s="236" t="s">
        <v>344</v>
      </c>
      <c r="E49" s="243">
        <v>0.1</v>
      </c>
      <c r="F49" s="244">
        <v>14164</v>
      </c>
      <c r="G49" s="245"/>
      <c r="H49" s="245"/>
      <c r="I49" s="245"/>
      <c r="J49" s="245">
        <v>1416.4</v>
      </c>
      <c r="K49" s="245"/>
      <c r="L49" s="245"/>
      <c r="M49" s="245"/>
    </row>
    <row r="50" spans="1:13" x14ac:dyDescent="0.2">
      <c r="A50" s="240" t="s">
        <v>153</v>
      </c>
      <c r="B50" s="241" t="s">
        <v>350</v>
      </c>
      <c r="C50" s="242" t="s">
        <v>351</v>
      </c>
      <c r="D50" s="236" t="s">
        <v>339</v>
      </c>
      <c r="E50" s="243">
        <v>30</v>
      </c>
      <c r="F50" s="244">
        <v>107.05</v>
      </c>
      <c r="G50" s="245"/>
      <c r="H50" s="245"/>
      <c r="I50" s="245"/>
      <c r="J50" s="245">
        <v>3211.5</v>
      </c>
      <c r="K50" s="245"/>
      <c r="L50" s="245"/>
      <c r="M50" s="245"/>
    </row>
    <row r="51" spans="1:13" x14ac:dyDescent="0.2">
      <c r="A51" s="240" t="s">
        <v>158</v>
      </c>
      <c r="B51" s="241" t="s">
        <v>350</v>
      </c>
      <c r="C51" s="242" t="s">
        <v>352</v>
      </c>
      <c r="D51" s="236" t="s">
        <v>339</v>
      </c>
      <c r="E51" s="243">
        <v>70</v>
      </c>
      <c r="F51" s="244">
        <v>107.05</v>
      </c>
      <c r="G51" s="245"/>
      <c r="H51" s="245"/>
      <c r="I51" s="245"/>
      <c r="J51" s="245">
        <v>7493.5</v>
      </c>
      <c r="K51" s="245"/>
      <c r="L51" s="245"/>
      <c r="M51" s="245"/>
    </row>
    <row r="52" spans="1:13" x14ac:dyDescent="0.2">
      <c r="A52" s="240" t="s">
        <v>162</v>
      </c>
      <c r="B52" s="241" t="s">
        <v>354</v>
      </c>
      <c r="C52" s="242" t="s">
        <v>355</v>
      </c>
      <c r="D52" s="236" t="s">
        <v>339</v>
      </c>
      <c r="E52" s="243">
        <v>10</v>
      </c>
      <c r="F52" s="244">
        <v>87.06</v>
      </c>
      <c r="G52" s="245"/>
      <c r="H52" s="245"/>
      <c r="I52" s="245"/>
      <c r="J52" s="245">
        <v>870.6</v>
      </c>
      <c r="K52" s="245"/>
      <c r="L52" s="245"/>
      <c r="M52" s="245"/>
    </row>
    <row r="53" spans="1:13" ht="36" x14ac:dyDescent="0.2">
      <c r="A53" s="240" t="s">
        <v>353</v>
      </c>
      <c r="B53" s="241" t="s">
        <v>1080</v>
      </c>
      <c r="C53" s="242" t="s">
        <v>358</v>
      </c>
      <c r="D53" s="236" t="s">
        <v>92</v>
      </c>
      <c r="E53" s="243">
        <v>1.4339999999999999</v>
      </c>
      <c r="F53" s="244">
        <v>30901.35</v>
      </c>
      <c r="G53" s="245"/>
      <c r="H53" s="245"/>
      <c r="I53" s="245"/>
      <c r="J53" s="245">
        <v>44312.54</v>
      </c>
      <c r="K53" s="245"/>
      <c r="L53" s="245"/>
      <c r="M53" s="245"/>
    </row>
    <row r="54" spans="1:13" ht="15" x14ac:dyDescent="0.2">
      <c r="A54" s="246" t="s">
        <v>166</v>
      </c>
      <c r="B54" s="239"/>
      <c r="C54" s="239"/>
      <c r="D54" s="239"/>
      <c r="E54" s="239"/>
      <c r="F54" s="239"/>
      <c r="G54" s="239"/>
      <c r="H54" s="239"/>
      <c r="I54" s="239"/>
      <c r="J54" s="244">
        <v>174804.85</v>
      </c>
      <c r="K54" s="244">
        <v>6666.81</v>
      </c>
      <c r="L54" s="244">
        <v>26810.63</v>
      </c>
      <c r="M54" s="244">
        <v>2121.9299999999998</v>
      </c>
    </row>
    <row r="55" spans="1:13" ht="15" x14ac:dyDescent="0.2">
      <c r="A55" s="246" t="s">
        <v>167</v>
      </c>
      <c r="B55" s="239"/>
      <c r="C55" s="239"/>
      <c r="D55" s="239"/>
      <c r="E55" s="239"/>
      <c r="F55" s="239"/>
      <c r="G55" s="239"/>
      <c r="H55" s="239"/>
      <c r="I55" s="239"/>
      <c r="J55" s="244">
        <v>181500.34</v>
      </c>
      <c r="K55" s="244">
        <v>8000.17</v>
      </c>
      <c r="L55" s="244">
        <v>32172.76</v>
      </c>
      <c r="M55" s="244">
        <v>2546.3200000000002</v>
      </c>
    </row>
    <row r="56" spans="1:13" ht="15" x14ac:dyDescent="0.2">
      <c r="A56" s="246" t="s">
        <v>1048</v>
      </c>
      <c r="B56" s="239"/>
      <c r="C56" s="239"/>
      <c r="D56" s="239"/>
      <c r="E56" s="239"/>
      <c r="F56" s="239"/>
      <c r="G56" s="239"/>
      <c r="H56" s="239"/>
      <c r="I56" s="239"/>
      <c r="J56" s="245"/>
      <c r="K56" s="245"/>
      <c r="L56" s="245"/>
      <c r="M56" s="245"/>
    </row>
    <row r="57" spans="1:13" ht="26.1" customHeight="1" x14ac:dyDescent="0.2">
      <c r="A57" s="246" t="s">
        <v>1081</v>
      </c>
      <c r="B57" s="239"/>
      <c r="C57" s="239"/>
      <c r="D57" s="239"/>
      <c r="E57" s="239"/>
      <c r="F57" s="239"/>
      <c r="G57" s="239"/>
      <c r="H57" s="239"/>
      <c r="I57" s="239"/>
      <c r="J57" s="244">
        <v>6655.71</v>
      </c>
      <c r="K57" s="244">
        <v>1293.58</v>
      </c>
      <c r="L57" s="244">
        <v>5362.13</v>
      </c>
      <c r="M57" s="244">
        <v>424.39</v>
      </c>
    </row>
    <row r="58" spans="1:13" ht="65.099999999999994" customHeight="1" x14ac:dyDescent="0.2">
      <c r="A58" s="246" t="s">
        <v>1082</v>
      </c>
      <c r="B58" s="239"/>
      <c r="C58" s="239"/>
      <c r="D58" s="239"/>
      <c r="E58" s="239"/>
      <c r="F58" s="239"/>
      <c r="G58" s="239"/>
      <c r="H58" s="239"/>
      <c r="I58" s="239"/>
      <c r="J58" s="244">
        <v>39.78</v>
      </c>
      <c r="K58" s="244">
        <v>39.78</v>
      </c>
      <c r="L58" s="245"/>
      <c r="M58" s="245"/>
    </row>
    <row r="59" spans="1:13" ht="15" x14ac:dyDescent="0.2">
      <c r="A59" s="246" t="s">
        <v>168</v>
      </c>
      <c r="B59" s="239"/>
      <c r="C59" s="239"/>
      <c r="D59" s="239"/>
      <c r="E59" s="239"/>
      <c r="F59" s="239"/>
      <c r="G59" s="239"/>
      <c r="H59" s="239"/>
      <c r="I59" s="239"/>
      <c r="J59" s="244">
        <v>1097486.67</v>
      </c>
      <c r="K59" s="244">
        <v>151438.45000000001</v>
      </c>
      <c r="L59" s="244">
        <v>237113.24</v>
      </c>
      <c r="M59" s="244">
        <v>48201.84</v>
      </c>
    </row>
    <row r="60" spans="1:13" ht="15" x14ac:dyDescent="0.2">
      <c r="A60" s="246" t="s">
        <v>169</v>
      </c>
      <c r="B60" s="239"/>
      <c r="C60" s="239"/>
      <c r="D60" s="239"/>
      <c r="E60" s="239"/>
      <c r="F60" s="239"/>
      <c r="G60" s="239"/>
      <c r="H60" s="239"/>
      <c r="I60" s="239"/>
      <c r="J60" s="244">
        <v>171381.53</v>
      </c>
      <c r="K60" s="245"/>
      <c r="L60" s="245"/>
      <c r="M60" s="245"/>
    </row>
    <row r="61" spans="1:13" ht="15" x14ac:dyDescent="0.2">
      <c r="A61" s="246" t="s">
        <v>1048</v>
      </c>
      <c r="B61" s="239"/>
      <c r="C61" s="239"/>
      <c r="D61" s="239"/>
      <c r="E61" s="239"/>
      <c r="F61" s="239"/>
      <c r="G61" s="239"/>
      <c r="H61" s="239"/>
      <c r="I61" s="239"/>
      <c r="J61" s="245"/>
      <c r="K61" s="245"/>
      <c r="L61" s="245"/>
      <c r="M61" s="245"/>
    </row>
    <row r="62" spans="1:13" ht="15" x14ac:dyDescent="0.2">
      <c r="A62" s="246" t="s">
        <v>1083</v>
      </c>
      <c r="B62" s="239"/>
      <c r="C62" s="239"/>
      <c r="D62" s="239"/>
      <c r="E62" s="239"/>
      <c r="F62" s="239"/>
      <c r="G62" s="239"/>
      <c r="H62" s="239"/>
      <c r="I62" s="239"/>
      <c r="J62" s="244">
        <v>2482.39</v>
      </c>
      <c r="K62" s="245"/>
      <c r="L62" s="245"/>
      <c r="M62" s="245"/>
    </row>
    <row r="63" spans="1:13" ht="15" x14ac:dyDescent="0.2">
      <c r="A63" s="246" t="s">
        <v>1084</v>
      </c>
      <c r="B63" s="239"/>
      <c r="C63" s="239"/>
      <c r="D63" s="239"/>
      <c r="E63" s="239"/>
      <c r="F63" s="239"/>
      <c r="G63" s="239"/>
      <c r="H63" s="239"/>
      <c r="I63" s="239"/>
      <c r="J63" s="244">
        <v>14507.71</v>
      </c>
      <c r="K63" s="245"/>
      <c r="L63" s="245"/>
      <c r="M63" s="245"/>
    </row>
    <row r="64" spans="1:13" ht="15" x14ac:dyDescent="0.2">
      <c r="A64" s="246" t="s">
        <v>1085</v>
      </c>
      <c r="B64" s="239"/>
      <c r="C64" s="239"/>
      <c r="D64" s="239"/>
      <c r="E64" s="239"/>
      <c r="F64" s="239"/>
      <c r="G64" s="239"/>
      <c r="H64" s="239"/>
      <c r="I64" s="239"/>
      <c r="J64" s="244">
        <v>2869.78</v>
      </c>
      <c r="K64" s="245"/>
      <c r="L64" s="245"/>
      <c r="M64" s="245"/>
    </row>
    <row r="65" spans="1:14" ht="15" x14ac:dyDescent="0.2">
      <c r="A65" s="246" t="s">
        <v>1086</v>
      </c>
      <c r="B65" s="239"/>
      <c r="C65" s="239"/>
      <c r="D65" s="239"/>
      <c r="E65" s="239"/>
      <c r="F65" s="239"/>
      <c r="G65" s="239"/>
      <c r="H65" s="239"/>
      <c r="I65" s="239"/>
      <c r="J65" s="244">
        <v>151521.65</v>
      </c>
      <c r="K65" s="245"/>
      <c r="L65" s="245"/>
      <c r="M65" s="245"/>
    </row>
    <row r="66" spans="1:14" ht="15" x14ac:dyDescent="0.2">
      <c r="A66" s="246" t="s">
        <v>170</v>
      </c>
      <c r="B66" s="239"/>
      <c r="C66" s="239"/>
      <c r="D66" s="239"/>
      <c r="E66" s="239"/>
      <c r="F66" s="239"/>
      <c r="G66" s="239"/>
      <c r="H66" s="239"/>
      <c r="I66" s="239"/>
      <c r="J66" s="244">
        <v>95246.91</v>
      </c>
      <c r="K66" s="245"/>
      <c r="L66" s="245"/>
      <c r="M66" s="245"/>
    </row>
    <row r="67" spans="1:14" ht="15" x14ac:dyDescent="0.2">
      <c r="A67" s="246" t="s">
        <v>1048</v>
      </c>
      <c r="B67" s="239"/>
      <c r="C67" s="239"/>
      <c r="D67" s="239"/>
      <c r="E67" s="239"/>
      <c r="F67" s="239"/>
      <c r="G67" s="239"/>
      <c r="H67" s="239"/>
      <c r="I67" s="239"/>
      <c r="J67" s="245"/>
      <c r="K67" s="245"/>
      <c r="L67" s="245"/>
      <c r="M67" s="245"/>
    </row>
    <row r="68" spans="1:14" ht="15" x14ac:dyDescent="0.2">
      <c r="A68" s="246" t="s">
        <v>1087</v>
      </c>
      <c r="B68" s="239"/>
      <c r="C68" s="239"/>
      <c r="D68" s="239"/>
      <c r="E68" s="239"/>
      <c r="F68" s="239"/>
      <c r="G68" s="239"/>
      <c r="H68" s="239"/>
      <c r="I68" s="239"/>
      <c r="J68" s="244">
        <v>1444.3</v>
      </c>
      <c r="K68" s="245"/>
      <c r="L68" s="245"/>
      <c r="M68" s="245"/>
    </row>
    <row r="69" spans="1:14" ht="15" x14ac:dyDescent="0.2">
      <c r="A69" s="246" t="s">
        <v>1088</v>
      </c>
      <c r="B69" s="239"/>
      <c r="C69" s="239"/>
      <c r="D69" s="239"/>
      <c r="E69" s="239"/>
      <c r="F69" s="239"/>
      <c r="G69" s="239"/>
      <c r="H69" s="239"/>
      <c r="I69" s="239"/>
      <c r="J69" s="244">
        <v>91960.28</v>
      </c>
      <c r="K69" s="245"/>
      <c r="L69" s="245"/>
      <c r="M69" s="245"/>
    </row>
    <row r="70" spans="1:14" ht="15" x14ac:dyDescent="0.2">
      <c r="A70" s="246" t="s">
        <v>1089</v>
      </c>
      <c r="B70" s="239"/>
      <c r="C70" s="239"/>
      <c r="D70" s="239"/>
      <c r="E70" s="239"/>
      <c r="F70" s="239"/>
      <c r="G70" s="239"/>
      <c r="H70" s="239"/>
      <c r="I70" s="239"/>
      <c r="J70" s="244">
        <v>1842.33</v>
      </c>
      <c r="K70" s="245"/>
      <c r="L70" s="245"/>
      <c r="M70" s="245"/>
    </row>
    <row r="71" spans="1:14" ht="15" x14ac:dyDescent="0.2">
      <c r="A71" s="247" t="s">
        <v>171</v>
      </c>
      <c r="B71" s="239"/>
      <c r="C71" s="239"/>
      <c r="D71" s="239"/>
      <c r="E71" s="239"/>
      <c r="F71" s="239"/>
      <c r="G71" s="239"/>
      <c r="H71" s="239"/>
      <c r="I71" s="239"/>
      <c r="J71" s="245"/>
      <c r="K71" s="245"/>
      <c r="L71" s="245"/>
      <c r="M71" s="245"/>
    </row>
    <row r="72" spans="1:14" ht="15" x14ac:dyDescent="0.2">
      <c r="A72" s="246" t="s">
        <v>913</v>
      </c>
      <c r="B72" s="239"/>
      <c r="C72" s="239"/>
      <c r="D72" s="239"/>
      <c r="E72" s="239"/>
      <c r="F72" s="239"/>
      <c r="G72" s="239"/>
      <c r="H72" s="239"/>
      <c r="I72" s="239"/>
      <c r="J72" s="244">
        <v>1300780.2</v>
      </c>
      <c r="K72" s="245"/>
      <c r="L72" s="245"/>
      <c r="M72" s="245"/>
    </row>
    <row r="73" spans="1:14" ht="15" x14ac:dyDescent="0.2">
      <c r="A73" s="246" t="s">
        <v>914</v>
      </c>
      <c r="B73" s="239"/>
      <c r="C73" s="239"/>
      <c r="D73" s="239"/>
      <c r="E73" s="239"/>
      <c r="F73" s="239"/>
      <c r="G73" s="239"/>
      <c r="H73" s="239"/>
      <c r="I73" s="239"/>
      <c r="J73" s="244">
        <v>54894.77</v>
      </c>
      <c r="K73" s="245"/>
      <c r="L73" s="245"/>
      <c r="M73" s="245"/>
    </row>
    <row r="74" spans="1:14" ht="15" x14ac:dyDescent="0.2">
      <c r="A74" s="246" t="s">
        <v>915</v>
      </c>
      <c r="B74" s="239"/>
      <c r="C74" s="239"/>
      <c r="D74" s="239"/>
      <c r="E74" s="239"/>
      <c r="F74" s="239"/>
      <c r="G74" s="239"/>
      <c r="H74" s="239"/>
      <c r="I74" s="239"/>
      <c r="J74" s="244">
        <v>8440.1299999999992</v>
      </c>
      <c r="K74" s="245"/>
      <c r="L74" s="245"/>
      <c r="M74" s="245"/>
    </row>
    <row r="75" spans="1:14" ht="15" x14ac:dyDescent="0.2">
      <c r="A75" s="246" t="s">
        <v>228</v>
      </c>
      <c r="B75" s="239"/>
      <c r="C75" s="239"/>
      <c r="D75" s="239"/>
      <c r="E75" s="239"/>
      <c r="F75" s="239"/>
      <c r="G75" s="239"/>
      <c r="H75" s="239"/>
      <c r="I75" s="239"/>
      <c r="J75" s="256">
        <v>1364115.1</v>
      </c>
      <c r="K75" s="245"/>
      <c r="L75" s="245"/>
      <c r="M75" s="245"/>
    </row>
    <row r="76" spans="1:14" ht="15" x14ac:dyDescent="0.2">
      <c r="A76" s="246" t="s">
        <v>229</v>
      </c>
      <c r="B76" s="239"/>
      <c r="C76" s="239"/>
      <c r="D76" s="239"/>
      <c r="E76" s="239"/>
      <c r="F76" s="239"/>
      <c r="G76" s="239"/>
      <c r="H76" s="239"/>
      <c r="I76" s="239"/>
      <c r="J76" s="245"/>
      <c r="K76" s="245"/>
      <c r="L76" s="245"/>
      <c r="M76" s="245"/>
    </row>
    <row r="77" spans="1:14" ht="15" x14ac:dyDescent="0.2">
      <c r="A77" s="246" t="s">
        <v>230</v>
      </c>
      <c r="B77" s="239"/>
      <c r="C77" s="239"/>
      <c r="D77" s="239"/>
      <c r="E77" s="239"/>
      <c r="F77" s="239"/>
      <c r="G77" s="239"/>
      <c r="H77" s="239"/>
      <c r="I77" s="239"/>
      <c r="J77" s="244">
        <v>708934.97</v>
      </c>
      <c r="K77" s="245"/>
      <c r="L77" s="245"/>
      <c r="M77" s="245"/>
      <c r="N77" s="257"/>
    </row>
    <row r="78" spans="1:14" ht="15" x14ac:dyDescent="0.2">
      <c r="A78" s="246" t="s">
        <v>231</v>
      </c>
      <c r="B78" s="239"/>
      <c r="C78" s="239"/>
      <c r="D78" s="239"/>
      <c r="E78" s="239"/>
      <c r="F78" s="239"/>
      <c r="G78" s="239"/>
      <c r="H78" s="239"/>
      <c r="I78" s="239"/>
      <c r="J78" s="244">
        <v>237113.24</v>
      </c>
      <c r="K78" s="245"/>
      <c r="L78" s="245"/>
      <c r="M78" s="245"/>
    </row>
    <row r="79" spans="1:14" ht="15" x14ac:dyDescent="0.2">
      <c r="A79" s="246" t="s">
        <v>232</v>
      </c>
      <c r="B79" s="239"/>
      <c r="C79" s="239"/>
      <c r="D79" s="239"/>
      <c r="E79" s="239"/>
      <c r="F79" s="239"/>
      <c r="G79" s="239"/>
      <c r="H79" s="239"/>
      <c r="I79" s="239"/>
      <c r="J79" s="244">
        <v>199640.29</v>
      </c>
      <c r="K79" s="245"/>
      <c r="L79" s="245"/>
      <c r="M79" s="245"/>
    </row>
    <row r="80" spans="1:14" ht="15" x14ac:dyDescent="0.2">
      <c r="A80" s="246" t="s">
        <v>233</v>
      </c>
      <c r="B80" s="239"/>
      <c r="C80" s="239"/>
      <c r="D80" s="239"/>
      <c r="E80" s="239"/>
      <c r="F80" s="239"/>
      <c r="G80" s="239"/>
      <c r="H80" s="239"/>
      <c r="I80" s="239"/>
      <c r="J80" s="244">
        <v>171381.53</v>
      </c>
      <c r="K80" s="245"/>
      <c r="L80" s="245"/>
      <c r="M80" s="245"/>
    </row>
    <row r="81" spans="1:13" ht="15" x14ac:dyDescent="0.2">
      <c r="A81" s="246" t="s">
        <v>234</v>
      </c>
      <c r="B81" s="239"/>
      <c r="C81" s="239"/>
      <c r="D81" s="239"/>
      <c r="E81" s="239"/>
      <c r="F81" s="239"/>
      <c r="G81" s="239"/>
      <c r="H81" s="239"/>
      <c r="I81" s="239"/>
      <c r="J81" s="244">
        <v>95246.91</v>
      </c>
      <c r="K81" s="245"/>
      <c r="L81" s="245"/>
      <c r="M81" s="245"/>
    </row>
    <row r="82" spans="1:13" ht="15" x14ac:dyDescent="0.2">
      <c r="A82" s="246" t="s">
        <v>235</v>
      </c>
      <c r="B82" s="239"/>
      <c r="C82" s="239"/>
      <c r="D82" s="239"/>
      <c r="E82" s="239"/>
      <c r="F82" s="239"/>
      <c r="G82" s="239"/>
      <c r="H82" s="239"/>
      <c r="I82" s="239"/>
      <c r="J82" s="256">
        <v>1355674.97</v>
      </c>
      <c r="K82" s="245"/>
      <c r="L82" s="245"/>
      <c r="M82" s="245"/>
    </row>
    <row r="83" spans="1:13" ht="15" x14ac:dyDescent="0.2">
      <c r="A83" s="246" t="s">
        <v>916</v>
      </c>
      <c r="B83" s="239"/>
      <c r="C83" s="239"/>
      <c r="D83" s="239"/>
      <c r="E83" s="239"/>
      <c r="F83" s="239"/>
      <c r="G83" s="239"/>
      <c r="H83" s="239"/>
      <c r="I83" s="239"/>
      <c r="J83" s="244">
        <v>52667.97</v>
      </c>
      <c r="K83" s="245"/>
      <c r="L83" s="245"/>
      <c r="M83" s="245"/>
    </row>
    <row r="84" spans="1:13" ht="15" x14ac:dyDescent="0.2">
      <c r="A84" s="247" t="s">
        <v>228</v>
      </c>
      <c r="B84" s="239"/>
      <c r="C84" s="239"/>
      <c r="D84" s="239"/>
      <c r="E84" s="239"/>
      <c r="F84" s="239"/>
      <c r="G84" s="239"/>
      <c r="H84" s="239"/>
      <c r="I84" s="239"/>
      <c r="J84" s="249">
        <v>1408342.94</v>
      </c>
      <c r="K84" s="245"/>
      <c r="L84" s="245"/>
      <c r="M84" s="245"/>
    </row>
    <row r="85" spans="1:13" ht="15" x14ac:dyDescent="0.2">
      <c r="A85" s="246" t="s">
        <v>1090</v>
      </c>
      <c r="B85" s="239"/>
      <c r="C85" s="239"/>
      <c r="D85" s="239"/>
      <c r="E85" s="239"/>
      <c r="F85" s="239"/>
      <c r="G85" s="239"/>
      <c r="H85" s="239"/>
      <c r="I85" s="239"/>
      <c r="J85" s="256">
        <v>1416783.07</v>
      </c>
      <c r="K85" s="245"/>
      <c r="L85" s="245"/>
      <c r="M85" s="245"/>
    </row>
    <row r="86" spans="1:13" ht="15" x14ac:dyDescent="0.2">
      <c r="A86" s="246" t="s">
        <v>867</v>
      </c>
      <c r="B86" s="239"/>
      <c r="C86" s="239"/>
      <c r="D86" s="239"/>
      <c r="E86" s="239"/>
      <c r="F86" s="239"/>
      <c r="G86" s="239"/>
      <c r="H86" s="239"/>
      <c r="I86" s="239"/>
      <c r="J86" s="244">
        <v>42503.49</v>
      </c>
      <c r="K86" s="245"/>
      <c r="L86" s="245"/>
      <c r="M86" s="245"/>
    </row>
    <row r="87" spans="1:13" ht="15" x14ac:dyDescent="0.2">
      <c r="A87" s="247" t="s">
        <v>239</v>
      </c>
      <c r="B87" s="239"/>
      <c r="C87" s="239"/>
      <c r="D87" s="239"/>
      <c r="E87" s="239"/>
      <c r="F87" s="239"/>
      <c r="G87" s="239"/>
      <c r="H87" s="239"/>
      <c r="I87" s="239"/>
      <c r="J87" s="249">
        <v>1459286.56</v>
      </c>
      <c r="K87" s="245"/>
      <c r="L87" s="245"/>
      <c r="M87" s="245"/>
    </row>
    <row r="88" spans="1:13" ht="15" x14ac:dyDescent="0.2">
      <c r="A88" s="246" t="s">
        <v>1091</v>
      </c>
      <c r="B88" s="239"/>
      <c r="C88" s="239"/>
      <c r="D88" s="239"/>
      <c r="E88" s="239"/>
      <c r="F88" s="239"/>
      <c r="G88" s="239"/>
      <c r="H88" s="239"/>
      <c r="I88" s="239"/>
      <c r="J88" s="244">
        <v>1523495.17</v>
      </c>
      <c r="K88" s="245"/>
      <c r="L88" s="245"/>
      <c r="M88" s="245"/>
    </row>
    <row r="89" spans="1:13" ht="15" x14ac:dyDescent="0.2">
      <c r="A89" s="246" t="s">
        <v>528</v>
      </c>
      <c r="B89" s="239"/>
      <c r="C89" s="239"/>
      <c r="D89" s="239"/>
      <c r="E89" s="239"/>
      <c r="F89" s="239"/>
      <c r="G89" s="239"/>
      <c r="H89" s="239"/>
      <c r="I89" s="239"/>
      <c r="J89" s="244">
        <v>304699.03000000003</v>
      </c>
      <c r="K89" s="245"/>
      <c r="L89" s="245"/>
      <c r="M89" s="245"/>
    </row>
    <row r="90" spans="1:13" ht="15" x14ac:dyDescent="0.2">
      <c r="A90" s="247" t="s">
        <v>242</v>
      </c>
      <c r="B90" s="239"/>
      <c r="C90" s="239"/>
      <c r="D90" s="239"/>
      <c r="E90" s="239"/>
      <c r="F90" s="239"/>
      <c r="G90" s="239"/>
      <c r="H90" s="239"/>
      <c r="I90" s="239"/>
      <c r="J90" s="250">
        <v>1828194.2</v>
      </c>
      <c r="K90" s="245"/>
      <c r="L90" s="245"/>
      <c r="M90" s="245"/>
    </row>
    <row r="91" spans="1:13" x14ac:dyDescent="0.2">
      <c r="A91" s="192"/>
      <c r="B91" s="183"/>
      <c r="C91" s="184"/>
      <c r="D91" s="185"/>
      <c r="E91" s="186"/>
      <c r="F91" s="187"/>
      <c r="G91" s="187"/>
      <c r="H91" s="187"/>
      <c r="I91" s="187"/>
      <c r="J91" s="187"/>
      <c r="K91" s="187"/>
      <c r="L91" s="187"/>
      <c r="M91" s="187"/>
    </row>
    <row r="92" spans="1:13" x14ac:dyDescent="0.2">
      <c r="A92" s="192"/>
      <c r="B92" s="183"/>
      <c r="C92" s="184"/>
      <c r="D92" s="185"/>
      <c r="E92" s="186"/>
      <c r="F92" s="187"/>
      <c r="G92" s="187"/>
      <c r="H92" s="187"/>
      <c r="I92" s="187"/>
      <c r="J92" s="187"/>
      <c r="K92" s="187"/>
      <c r="L92" s="187"/>
      <c r="M92" s="187"/>
    </row>
    <row r="93" spans="1:13" x14ac:dyDescent="0.2">
      <c r="A93" s="192"/>
      <c r="B93" s="183"/>
      <c r="C93" s="184"/>
      <c r="D93" s="185"/>
      <c r="E93" s="186"/>
      <c r="F93" s="187"/>
      <c r="G93" s="187"/>
      <c r="H93" s="187"/>
      <c r="I93" s="187"/>
      <c r="J93" s="187"/>
      <c r="K93" s="187"/>
      <c r="L93" s="187"/>
      <c r="M93" s="187"/>
    </row>
    <row r="94" spans="1:13" x14ac:dyDescent="0.2">
      <c r="A94" s="192"/>
      <c r="B94" s="183"/>
      <c r="C94" s="184"/>
      <c r="D94" s="185"/>
      <c r="E94" s="186"/>
      <c r="F94" s="187"/>
      <c r="G94" s="187"/>
      <c r="H94" s="187"/>
      <c r="I94" s="187"/>
      <c r="J94" s="187"/>
      <c r="K94" s="187"/>
      <c r="L94" s="187"/>
      <c r="M94" s="187"/>
    </row>
    <row r="95" spans="1:13" x14ac:dyDescent="0.2">
      <c r="A95" s="192"/>
      <c r="B95" s="183"/>
      <c r="C95" s="184"/>
      <c r="D95" s="185"/>
      <c r="E95" s="186"/>
      <c r="F95" s="187"/>
      <c r="G95" s="187"/>
      <c r="H95" s="187"/>
      <c r="I95" s="187"/>
      <c r="J95" s="187"/>
      <c r="K95" s="187"/>
      <c r="L95" s="187"/>
      <c r="M95" s="187"/>
    </row>
    <row r="96" spans="1:13" x14ac:dyDescent="0.2">
      <c r="A96" s="192"/>
      <c r="B96" s="183"/>
      <c r="C96" s="184"/>
      <c r="D96" s="185"/>
      <c r="E96" s="186"/>
      <c r="F96" s="187"/>
      <c r="G96" s="187"/>
      <c r="H96" s="187"/>
      <c r="I96" s="187"/>
      <c r="J96" s="187"/>
      <c r="K96" s="187"/>
      <c r="L96" s="187"/>
      <c r="M96" s="187"/>
    </row>
    <row r="97" spans="1:13" x14ac:dyDescent="0.2">
      <c r="A97" s="192"/>
      <c r="B97" s="183"/>
      <c r="C97" s="184"/>
      <c r="D97" s="185"/>
      <c r="E97" s="186"/>
      <c r="F97" s="187"/>
      <c r="G97" s="187"/>
      <c r="H97" s="187"/>
      <c r="I97" s="187"/>
      <c r="J97" s="187"/>
      <c r="K97" s="187"/>
      <c r="L97" s="187"/>
      <c r="M97" s="187"/>
    </row>
    <row r="98" spans="1:13" x14ac:dyDescent="0.2">
      <c r="A98" s="192"/>
      <c r="B98" s="183"/>
      <c r="C98" s="184"/>
      <c r="D98" s="185"/>
      <c r="E98" s="186"/>
      <c r="F98" s="187"/>
      <c r="G98" s="187"/>
      <c r="H98" s="187"/>
      <c r="I98" s="187"/>
      <c r="J98" s="187"/>
      <c r="K98" s="187"/>
      <c r="L98" s="187"/>
      <c r="M98" s="187"/>
    </row>
    <row r="99" spans="1:13" x14ac:dyDescent="0.2">
      <c r="A99" s="192"/>
      <c r="B99" s="183"/>
      <c r="C99" s="184"/>
      <c r="D99" s="185"/>
      <c r="E99" s="186"/>
      <c r="F99" s="187"/>
      <c r="G99" s="187"/>
      <c r="H99" s="187"/>
      <c r="I99" s="187"/>
      <c r="J99" s="187"/>
      <c r="K99" s="187"/>
      <c r="L99" s="187"/>
      <c r="M99" s="187"/>
    </row>
    <row r="100" spans="1:13" x14ac:dyDescent="0.2">
      <c r="A100" s="192"/>
      <c r="B100" s="183"/>
      <c r="C100" s="184"/>
      <c r="D100" s="185"/>
      <c r="E100" s="186"/>
      <c r="F100" s="187"/>
      <c r="G100" s="187"/>
      <c r="H100" s="187"/>
      <c r="I100" s="187"/>
      <c r="J100" s="187"/>
      <c r="K100" s="187"/>
      <c r="L100" s="187"/>
      <c r="M100" s="187"/>
    </row>
    <row r="101" spans="1:13" x14ac:dyDescent="0.2">
      <c r="A101" s="192"/>
      <c r="B101" s="183"/>
      <c r="C101" s="184"/>
      <c r="D101" s="185"/>
      <c r="E101" s="186"/>
      <c r="F101" s="187"/>
      <c r="G101" s="187"/>
      <c r="H101" s="187"/>
      <c r="I101" s="187"/>
      <c r="J101" s="187"/>
      <c r="K101" s="187"/>
      <c r="L101" s="187"/>
      <c r="M101" s="187"/>
    </row>
    <row r="102" spans="1:13" x14ac:dyDescent="0.2">
      <c r="A102" s="192"/>
      <c r="B102" s="183"/>
      <c r="C102" s="184"/>
      <c r="D102" s="185"/>
      <c r="E102" s="186"/>
      <c r="F102" s="187"/>
      <c r="G102" s="187"/>
      <c r="H102" s="187"/>
      <c r="I102" s="187"/>
      <c r="J102" s="187"/>
      <c r="K102" s="187"/>
      <c r="L102" s="187"/>
      <c r="M102" s="187"/>
    </row>
    <row r="103" spans="1:13" x14ac:dyDescent="0.2">
      <c r="A103" s="192"/>
      <c r="B103" s="183"/>
      <c r="C103" s="184"/>
      <c r="D103" s="185"/>
      <c r="E103" s="186"/>
      <c r="F103" s="187"/>
      <c r="G103" s="187"/>
      <c r="H103" s="187"/>
      <c r="I103" s="187"/>
      <c r="J103" s="187"/>
      <c r="K103" s="187"/>
      <c r="L103" s="187"/>
      <c r="M103" s="187"/>
    </row>
    <row r="104" spans="1:13" x14ac:dyDescent="0.2">
      <c r="A104" s="192"/>
      <c r="B104" s="183"/>
      <c r="C104" s="184"/>
      <c r="D104" s="185"/>
      <c r="E104" s="186"/>
      <c r="F104" s="187"/>
      <c r="G104" s="187"/>
      <c r="H104" s="187"/>
      <c r="I104" s="187"/>
      <c r="J104" s="187"/>
      <c r="K104" s="187"/>
      <c r="L104" s="187"/>
      <c r="M104" s="187"/>
    </row>
    <row r="105" spans="1:13" x14ac:dyDescent="0.2">
      <c r="A105" s="192"/>
      <c r="B105" s="183"/>
      <c r="C105" s="184"/>
      <c r="D105" s="185"/>
      <c r="E105" s="186"/>
      <c r="F105" s="187"/>
      <c r="G105" s="187"/>
      <c r="H105" s="187"/>
      <c r="I105" s="187"/>
      <c r="J105" s="187"/>
      <c r="K105" s="187"/>
      <c r="L105" s="187"/>
      <c r="M105" s="187"/>
    </row>
    <row r="106" spans="1:13" x14ac:dyDescent="0.2">
      <c r="A106" s="192"/>
      <c r="B106" s="183"/>
      <c r="C106" s="184"/>
      <c r="D106" s="185"/>
      <c r="E106" s="186"/>
      <c r="F106" s="187"/>
      <c r="G106" s="187"/>
      <c r="H106" s="187"/>
      <c r="I106" s="187"/>
      <c r="J106" s="187"/>
      <c r="K106" s="187"/>
      <c r="L106" s="187"/>
      <c r="M106" s="187"/>
    </row>
    <row r="107" spans="1:13" x14ac:dyDescent="0.2">
      <c r="A107" s="192"/>
      <c r="B107" s="183"/>
      <c r="C107" s="184"/>
      <c r="D107" s="185"/>
      <c r="E107" s="186"/>
      <c r="F107" s="187"/>
      <c r="G107" s="187"/>
      <c r="H107" s="187"/>
      <c r="I107" s="187"/>
      <c r="J107" s="187"/>
      <c r="K107" s="187"/>
      <c r="L107" s="187"/>
      <c r="M107" s="187"/>
    </row>
    <row r="108" spans="1:13" x14ac:dyDescent="0.2">
      <c r="A108" s="192"/>
      <c r="B108" s="183"/>
      <c r="C108" s="184"/>
      <c r="D108" s="185"/>
      <c r="E108" s="186"/>
      <c r="F108" s="187"/>
      <c r="G108" s="187"/>
      <c r="H108" s="187"/>
      <c r="I108" s="187"/>
      <c r="J108" s="187"/>
      <c r="K108" s="187"/>
      <c r="L108" s="187"/>
      <c r="M108" s="187"/>
    </row>
    <row r="109" spans="1:13" x14ac:dyDescent="0.2">
      <c r="A109" s="192"/>
      <c r="B109" s="183"/>
      <c r="C109" s="184"/>
      <c r="D109" s="185"/>
      <c r="E109" s="186"/>
      <c r="F109" s="187"/>
      <c r="G109" s="187"/>
      <c r="H109" s="187"/>
      <c r="I109" s="187"/>
      <c r="J109" s="187"/>
      <c r="K109" s="187"/>
      <c r="L109" s="187"/>
      <c r="M109" s="187"/>
    </row>
    <row r="110" spans="1:13" x14ac:dyDescent="0.2">
      <c r="A110" s="192"/>
      <c r="B110" s="183"/>
      <c r="C110" s="184"/>
      <c r="D110" s="185"/>
      <c r="E110" s="186"/>
      <c r="F110" s="187"/>
      <c r="G110" s="187"/>
      <c r="H110" s="187"/>
      <c r="I110" s="187"/>
      <c r="J110" s="187"/>
      <c r="K110" s="187"/>
      <c r="L110" s="187"/>
      <c r="M110" s="187"/>
    </row>
    <row r="111" spans="1:13" x14ac:dyDescent="0.2">
      <c r="A111" s="192"/>
      <c r="B111" s="183"/>
      <c r="C111" s="184"/>
      <c r="D111" s="185"/>
      <c r="E111" s="186"/>
      <c r="F111" s="187"/>
      <c r="G111" s="187"/>
      <c r="H111" s="187"/>
      <c r="I111" s="187"/>
      <c r="J111" s="187"/>
      <c r="K111" s="187"/>
      <c r="L111" s="187"/>
      <c r="M111" s="187"/>
    </row>
    <row r="112" spans="1:13" x14ac:dyDescent="0.2">
      <c r="A112" s="192"/>
      <c r="B112" s="183"/>
      <c r="C112" s="184"/>
      <c r="D112" s="185"/>
      <c r="E112" s="186"/>
      <c r="F112" s="187"/>
      <c r="G112" s="187"/>
      <c r="H112" s="187"/>
      <c r="I112" s="187"/>
      <c r="J112" s="187"/>
      <c r="K112" s="187"/>
      <c r="L112" s="187"/>
      <c r="M112" s="187"/>
    </row>
    <row r="113" spans="1:13" x14ac:dyDescent="0.2">
      <c r="A113" s="192"/>
      <c r="B113" s="183"/>
      <c r="C113" s="184"/>
      <c r="D113" s="185"/>
      <c r="E113" s="186"/>
      <c r="F113" s="187"/>
      <c r="G113" s="187"/>
      <c r="H113" s="187"/>
      <c r="I113" s="187"/>
      <c r="J113" s="187"/>
      <c r="K113" s="187"/>
      <c r="L113" s="187"/>
      <c r="M113" s="187"/>
    </row>
    <row r="114" spans="1:13" x14ac:dyDescent="0.2">
      <c r="A114" s="192"/>
      <c r="B114" s="183"/>
      <c r="C114" s="184"/>
      <c r="D114" s="185"/>
      <c r="E114" s="186"/>
      <c r="F114" s="187"/>
      <c r="G114" s="187"/>
      <c r="H114" s="187"/>
      <c r="I114" s="187"/>
      <c r="J114" s="187"/>
      <c r="K114" s="187"/>
      <c r="L114" s="187"/>
      <c r="M114" s="187"/>
    </row>
    <row r="115" spans="1:13" x14ac:dyDescent="0.2">
      <c r="A115" s="192"/>
      <c r="B115" s="183"/>
      <c r="C115" s="184"/>
      <c r="D115" s="185"/>
      <c r="E115" s="186"/>
      <c r="F115" s="187"/>
      <c r="G115" s="187"/>
      <c r="H115" s="187"/>
      <c r="I115" s="187"/>
      <c r="J115" s="187"/>
      <c r="K115" s="187"/>
      <c r="L115" s="187"/>
      <c r="M115" s="187"/>
    </row>
    <row r="116" spans="1:13" x14ac:dyDescent="0.2">
      <c r="A116" s="192"/>
      <c r="B116" s="183"/>
      <c r="C116" s="184"/>
      <c r="D116" s="185"/>
      <c r="E116" s="186"/>
      <c r="F116" s="187"/>
      <c r="G116" s="187"/>
      <c r="H116" s="187"/>
      <c r="I116" s="187"/>
      <c r="J116" s="187"/>
      <c r="K116" s="187"/>
      <c r="L116" s="187"/>
      <c r="M116" s="187"/>
    </row>
    <row r="117" spans="1:13" x14ac:dyDescent="0.2">
      <c r="A117" s="192"/>
      <c r="B117" s="183"/>
      <c r="C117" s="184"/>
      <c r="D117" s="185"/>
      <c r="E117" s="186"/>
      <c r="F117" s="187"/>
      <c r="G117" s="187"/>
      <c r="H117" s="187"/>
      <c r="I117" s="187"/>
      <c r="J117" s="187"/>
      <c r="K117" s="187"/>
      <c r="L117" s="187"/>
      <c r="M117" s="187"/>
    </row>
    <row r="118" spans="1:13" x14ac:dyDescent="0.2">
      <c r="A118" s="192"/>
      <c r="B118" s="183"/>
      <c r="C118" s="184"/>
      <c r="D118" s="185"/>
      <c r="E118" s="186"/>
      <c r="F118" s="187"/>
      <c r="G118" s="187"/>
      <c r="H118" s="187"/>
      <c r="I118" s="187"/>
      <c r="J118" s="187"/>
      <c r="K118" s="187"/>
      <c r="L118" s="187"/>
      <c r="M118" s="187"/>
    </row>
    <row r="119" spans="1:13" x14ac:dyDescent="0.2">
      <c r="A119" s="192"/>
      <c r="B119" s="183"/>
      <c r="C119" s="184"/>
      <c r="D119" s="185"/>
      <c r="E119" s="186"/>
      <c r="F119" s="187"/>
      <c r="G119" s="187"/>
      <c r="H119" s="187"/>
      <c r="I119" s="187"/>
      <c r="J119" s="187"/>
      <c r="K119" s="187"/>
      <c r="L119" s="187"/>
      <c r="M119" s="187"/>
    </row>
    <row r="120" spans="1:13" x14ac:dyDescent="0.2">
      <c r="A120" s="192"/>
      <c r="B120" s="183"/>
      <c r="C120" s="184"/>
      <c r="D120" s="185"/>
      <c r="E120" s="186"/>
      <c r="F120" s="187"/>
      <c r="G120" s="187"/>
      <c r="H120" s="187"/>
      <c r="I120" s="187"/>
      <c r="J120" s="187"/>
      <c r="K120" s="187"/>
      <c r="L120" s="187"/>
      <c r="M120" s="187"/>
    </row>
    <row r="121" spans="1:13" x14ac:dyDescent="0.2">
      <c r="A121" s="192"/>
      <c r="B121" s="183"/>
      <c r="C121" s="184"/>
      <c r="D121" s="185"/>
      <c r="E121" s="186"/>
      <c r="F121" s="187"/>
      <c r="G121" s="187"/>
      <c r="H121" s="187"/>
      <c r="I121" s="187"/>
      <c r="J121" s="187"/>
      <c r="K121" s="187"/>
      <c r="L121" s="187"/>
      <c r="M121" s="187"/>
    </row>
    <row r="122" spans="1:13" x14ac:dyDescent="0.2">
      <c r="A122" s="192"/>
      <c r="B122" s="183"/>
      <c r="C122" s="184"/>
      <c r="D122" s="185"/>
      <c r="E122" s="186"/>
      <c r="F122" s="187"/>
      <c r="G122" s="187"/>
      <c r="H122" s="187"/>
      <c r="I122" s="187"/>
      <c r="J122" s="187"/>
      <c r="K122" s="187"/>
      <c r="L122" s="187"/>
      <c r="M122" s="187"/>
    </row>
    <row r="123" spans="1:13" x14ac:dyDescent="0.2">
      <c r="A123" s="192"/>
      <c r="B123" s="183"/>
      <c r="C123" s="184"/>
      <c r="D123" s="185"/>
      <c r="E123" s="186"/>
      <c r="F123" s="187"/>
      <c r="G123" s="187"/>
      <c r="H123" s="187"/>
      <c r="I123" s="187"/>
      <c r="J123" s="187"/>
      <c r="K123" s="187"/>
      <c r="L123" s="187"/>
      <c r="M123" s="187"/>
    </row>
    <row r="124" spans="1:13" x14ac:dyDescent="0.2">
      <c r="A124" s="192"/>
      <c r="B124" s="183"/>
      <c r="C124" s="184"/>
      <c r="D124" s="185"/>
      <c r="E124" s="186"/>
      <c r="F124" s="187"/>
      <c r="G124" s="187"/>
      <c r="H124" s="187"/>
      <c r="I124" s="187"/>
      <c r="J124" s="187"/>
      <c r="K124" s="187"/>
      <c r="L124" s="187"/>
      <c r="M124" s="187"/>
    </row>
    <row r="125" spans="1:13" x14ac:dyDescent="0.2">
      <c r="A125" s="192"/>
      <c r="B125" s="183"/>
      <c r="C125" s="184"/>
      <c r="D125" s="185"/>
      <c r="E125" s="186"/>
      <c r="F125" s="187"/>
      <c r="G125" s="187"/>
      <c r="H125" s="187"/>
      <c r="I125" s="187"/>
      <c r="J125" s="187"/>
      <c r="K125" s="187"/>
      <c r="L125" s="187"/>
      <c r="M125" s="187"/>
    </row>
    <row r="126" spans="1:13" x14ac:dyDescent="0.2">
      <c r="A126" s="192"/>
      <c r="B126" s="183"/>
      <c r="C126" s="184"/>
      <c r="D126" s="185"/>
      <c r="E126" s="186"/>
      <c r="F126" s="187"/>
      <c r="G126" s="187"/>
      <c r="H126" s="187"/>
      <c r="I126" s="187"/>
      <c r="J126" s="187"/>
      <c r="K126" s="187"/>
      <c r="L126" s="187"/>
      <c r="M126" s="187"/>
    </row>
    <row r="127" spans="1:13" x14ac:dyDescent="0.2">
      <c r="A127" s="192"/>
      <c r="B127" s="183"/>
      <c r="C127" s="184"/>
      <c r="D127" s="185"/>
      <c r="E127" s="186"/>
      <c r="F127" s="187"/>
      <c r="G127" s="187"/>
      <c r="H127" s="187"/>
      <c r="I127" s="187"/>
      <c r="J127" s="187"/>
      <c r="K127" s="187"/>
      <c r="L127" s="187"/>
      <c r="M127" s="187"/>
    </row>
    <row r="128" spans="1:13" x14ac:dyDescent="0.2">
      <c r="A128" s="192"/>
      <c r="B128" s="183"/>
      <c r="C128" s="184"/>
      <c r="D128" s="185"/>
      <c r="E128" s="186"/>
      <c r="F128" s="187"/>
      <c r="G128" s="187"/>
      <c r="H128" s="187"/>
      <c r="I128" s="187"/>
      <c r="J128" s="187"/>
      <c r="K128" s="187"/>
      <c r="L128" s="187"/>
      <c r="M128" s="187"/>
    </row>
    <row r="129" spans="1:13" x14ac:dyDescent="0.2">
      <c r="A129" s="192"/>
      <c r="B129" s="183"/>
      <c r="C129" s="184"/>
      <c r="D129" s="185"/>
      <c r="E129" s="186"/>
      <c r="F129" s="187"/>
      <c r="G129" s="187"/>
      <c r="H129" s="187"/>
      <c r="I129" s="187"/>
      <c r="J129" s="187"/>
      <c r="K129" s="187"/>
      <c r="L129" s="187"/>
      <c r="M129" s="187"/>
    </row>
    <row r="130" spans="1:13" x14ac:dyDescent="0.2">
      <c r="A130" s="192"/>
      <c r="B130" s="183"/>
      <c r="C130" s="184"/>
      <c r="D130" s="185"/>
      <c r="E130" s="186"/>
      <c r="F130" s="187"/>
      <c r="G130" s="187"/>
      <c r="H130" s="187"/>
      <c r="I130" s="187"/>
      <c r="J130" s="187"/>
      <c r="K130" s="187"/>
      <c r="L130" s="187"/>
      <c r="M130" s="187"/>
    </row>
    <row r="131" spans="1:13" x14ac:dyDescent="0.2">
      <c r="A131" s="192"/>
      <c r="B131" s="183"/>
      <c r="C131" s="184"/>
      <c r="D131" s="185"/>
      <c r="E131" s="186"/>
      <c r="F131" s="187"/>
      <c r="G131" s="187"/>
      <c r="H131" s="187"/>
      <c r="I131" s="187"/>
      <c r="J131" s="187"/>
      <c r="K131" s="187"/>
      <c r="L131" s="187"/>
      <c r="M131" s="187"/>
    </row>
    <row r="132" spans="1:13" x14ac:dyDescent="0.2">
      <c r="A132" s="192"/>
      <c r="B132" s="183"/>
      <c r="C132" s="184"/>
      <c r="D132" s="185"/>
      <c r="E132" s="186"/>
      <c r="F132" s="187"/>
      <c r="G132" s="187"/>
      <c r="H132" s="187"/>
      <c r="I132" s="187"/>
      <c r="J132" s="187"/>
      <c r="K132" s="187"/>
      <c r="L132" s="187"/>
      <c r="M132" s="187"/>
    </row>
    <row r="133" spans="1:13" x14ac:dyDescent="0.2">
      <c r="A133" s="192"/>
      <c r="B133" s="183"/>
      <c r="C133" s="184"/>
      <c r="D133" s="185"/>
      <c r="E133" s="186"/>
      <c r="F133" s="187"/>
      <c r="G133" s="187"/>
      <c r="H133" s="187"/>
      <c r="I133" s="187"/>
      <c r="J133" s="187"/>
      <c r="K133" s="187"/>
      <c r="L133" s="187"/>
      <c r="M133" s="187"/>
    </row>
    <row r="134" spans="1:13" x14ac:dyDescent="0.2">
      <c r="A134" s="192"/>
      <c r="B134" s="183"/>
      <c r="C134" s="184"/>
      <c r="D134" s="185"/>
      <c r="E134" s="186"/>
      <c r="F134" s="187"/>
      <c r="G134" s="187"/>
      <c r="H134" s="187"/>
      <c r="I134" s="187"/>
      <c r="J134" s="187"/>
      <c r="K134" s="187"/>
      <c r="L134" s="187"/>
      <c r="M134" s="187"/>
    </row>
    <row r="135" spans="1:13" x14ac:dyDescent="0.2">
      <c r="A135" s="192"/>
      <c r="B135" s="183"/>
      <c r="C135" s="184"/>
      <c r="D135" s="185"/>
      <c r="E135" s="186"/>
      <c r="F135" s="187"/>
      <c r="G135" s="187"/>
      <c r="H135" s="187"/>
      <c r="I135" s="187"/>
      <c r="J135" s="187"/>
      <c r="K135" s="187"/>
      <c r="L135" s="187"/>
      <c r="M135" s="187"/>
    </row>
    <row r="136" spans="1:13" x14ac:dyDescent="0.2">
      <c r="A136" s="192"/>
      <c r="B136" s="183"/>
      <c r="C136" s="184"/>
      <c r="D136" s="185"/>
      <c r="E136" s="186"/>
      <c r="F136" s="187"/>
      <c r="G136" s="187"/>
      <c r="H136" s="187"/>
      <c r="I136" s="187"/>
      <c r="J136" s="187"/>
      <c r="K136" s="187"/>
      <c r="L136" s="187"/>
      <c r="M136" s="187"/>
    </row>
  </sheetData>
  <mergeCells count="59">
    <mergeCell ref="A87:I87"/>
    <mergeCell ref="A88:I88"/>
    <mergeCell ref="A89:I89"/>
    <mergeCell ref="A90:I90"/>
    <mergeCell ref="A81:I81"/>
    <mergeCell ref="A82:I82"/>
    <mergeCell ref="A83:I83"/>
    <mergeCell ref="A84:I84"/>
    <mergeCell ref="A85:I85"/>
    <mergeCell ref="A86:I86"/>
    <mergeCell ref="A75:I75"/>
    <mergeCell ref="A76:I76"/>
    <mergeCell ref="A77:I77"/>
    <mergeCell ref="A78:I78"/>
    <mergeCell ref="A79:I79"/>
    <mergeCell ref="A80:I80"/>
    <mergeCell ref="A69:I69"/>
    <mergeCell ref="A70:I70"/>
    <mergeCell ref="A71:I71"/>
    <mergeCell ref="A72:I72"/>
    <mergeCell ref="A73:I73"/>
    <mergeCell ref="A74:I74"/>
    <mergeCell ref="A63:I63"/>
    <mergeCell ref="A64:I64"/>
    <mergeCell ref="A65:I65"/>
    <mergeCell ref="A66:I66"/>
    <mergeCell ref="A67:I67"/>
    <mergeCell ref="A68:I68"/>
    <mergeCell ref="A57:I57"/>
    <mergeCell ref="A58:I58"/>
    <mergeCell ref="A59:I59"/>
    <mergeCell ref="A60:I60"/>
    <mergeCell ref="A61:I61"/>
    <mergeCell ref="A62:I62"/>
    <mergeCell ref="A35:M35"/>
    <mergeCell ref="A42:M42"/>
    <mergeCell ref="A44:M44"/>
    <mergeCell ref="A54:I54"/>
    <mergeCell ref="A55:I55"/>
    <mergeCell ref="A56:I56"/>
    <mergeCell ref="J26:M26"/>
    <mergeCell ref="F27:F28"/>
    <mergeCell ref="G27:I27"/>
    <mergeCell ref="J27:J28"/>
    <mergeCell ref="K27:M27"/>
    <mergeCell ref="A30:M30"/>
    <mergeCell ref="E22:F22"/>
    <mergeCell ref="A26:A28"/>
    <mergeCell ref="B26:B28"/>
    <mergeCell ref="C26:C28"/>
    <mergeCell ref="D26:D28"/>
    <mergeCell ref="E26:E28"/>
    <mergeCell ref="F26:I26"/>
    <mergeCell ref="B7:M7"/>
    <mergeCell ref="E17:F17"/>
    <mergeCell ref="E18:F18"/>
    <mergeCell ref="E19:F19"/>
    <mergeCell ref="E20:F20"/>
    <mergeCell ref="E21:F21"/>
  </mergeCells>
  <pageMargins left="0.39370078740157483" right="0" top="0.51181102362204722" bottom="0.39370078740157483" header="0.31496062992125984" footer="0.19685039370078741"/>
  <pageSetup paperSize="9" fitToHeight="10000" orientation="landscape" r:id="rId1"/>
  <headerFooter alignWithMargins="0">
    <oddHeader>&amp;LГранд-Смета (вер.9.0)</oddHeader>
    <oddFooter>&amp;R&amp;P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N280"/>
  <sheetViews>
    <sheetView showGridLines="0" topLeftCell="A82" zoomScale="115" zoomScaleNormal="115" zoomScaleSheetLayoutView="75" workbookViewId="0">
      <selection activeCell="B102" sqref="B102"/>
    </sheetView>
  </sheetViews>
  <sheetFormatPr defaultRowHeight="12.75" outlineLevelRow="2" x14ac:dyDescent="0.2"/>
  <cols>
    <col min="1" max="1" width="4.5703125" style="34" customWidth="1"/>
    <col min="2" max="2" width="14.42578125" style="1" customWidth="1"/>
    <col min="3" max="3" width="40.7109375" style="28" customWidth="1"/>
    <col min="4" max="4" width="13.85546875" style="27" customWidth="1"/>
    <col min="5" max="5" width="16.42578125" style="251" customWidth="1"/>
    <col min="6" max="6" width="8.140625" style="7" customWidth="1"/>
    <col min="7" max="9" width="7.140625" style="7" customWidth="1"/>
    <col min="10" max="10" width="8.140625" style="7" customWidth="1"/>
    <col min="11" max="13" width="7.140625" style="7" customWidth="1"/>
    <col min="14" max="16384" width="9.140625" style="8"/>
  </cols>
  <sheetData>
    <row r="1" spans="1:14" outlineLevel="2" x14ac:dyDescent="0.2">
      <c r="A1" s="182" t="s">
        <v>0</v>
      </c>
      <c r="B1" s="183"/>
      <c r="C1" s="184"/>
      <c r="D1" s="185"/>
      <c r="E1" s="186"/>
      <c r="F1" s="187"/>
      <c r="G1" s="187"/>
      <c r="H1" s="187"/>
      <c r="I1" s="187"/>
      <c r="J1" s="188" t="s">
        <v>1</v>
      </c>
      <c r="K1" s="187"/>
      <c r="L1" s="187"/>
      <c r="M1" s="187"/>
    </row>
    <row r="2" spans="1:14" outlineLevel="1" x14ac:dyDescent="0.2">
      <c r="A2" s="115"/>
      <c r="B2" s="183"/>
      <c r="C2" s="184"/>
      <c r="D2" s="185"/>
      <c r="E2" s="186"/>
      <c r="F2" s="187"/>
      <c r="G2" s="187"/>
      <c r="H2" s="187"/>
      <c r="I2" s="187"/>
      <c r="J2" s="189"/>
      <c r="K2" s="187"/>
      <c r="L2" s="187"/>
      <c r="M2" s="187"/>
    </row>
    <row r="3" spans="1:14" outlineLevel="1" x14ac:dyDescent="0.2">
      <c r="A3" s="115"/>
      <c r="B3" s="183"/>
      <c r="C3" s="184"/>
      <c r="D3" s="185"/>
      <c r="E3" s="186"/>
      <c r="F3" s="187"/>
      <c r="G3" s="187"/>
      <c r="H3" s="187"/>
      <c r="I3" s="187"/>
      <c r="J3" s="189"/>
      <c r="K3" s="187"/>
      <c r="L3" s="187"/>
      <c r="M3" s="187"/>
    </row>
    <row r="4" spans="1:14" outlineLevel="1" x14ac:dyDescent="0.2">
      <c r="A4" s="115" t="s">
        <v>1019</v>
      </c>
      <c r="B4" s="183"/>
      <c r="C4" s="184"/>
      <c r="D4" s="185"/>
      <c r="E4" s="186"/>
      <c r="F4" s="187"/>
      <c r="G4" s="187"/>
      <c r="H4" s="187"/>
      <c r="I4" s="187"/>
      <c r="J4" s="189" t="s">
        <v>1019</v>
      </c>
      <c r="K4" s="187"/>
      <c r="L4" s="187"/>
      <c r="M4" s="187"/>
    </row>
    <row r="5" spans="1:14" outlineLevel="1" x14ac:dyDescent="0.2">
      <c r="A5" s="190" t="s">
        <v>263</v>
      </c>
      <c r="B5" s="183"/>
      <c r="C5" s="184"/>
      <c r="D5" s="185"/>
      <c r="E5" s="186"/>
      <c r="F5" s="187"/>
      <c r="G5" s="187"/>
      <c r="H5" s="187"/>
      <c r="I5" s="187"/>
      <c r="J5" s="191" t="s">
        <v>921</v>
      </c>
      <c r="K5" s="187"/>
      <c r="L5" s="187"/>
      <c r="M5" s="187"/>
    </row>
    <row r="6" spans="1:14" outlineLevel="1" x14ac:dyDescent="0.2">
      <c r="A6" s="190"/>
      <c r="B6" s="183"/>
      <c r="C6" s="184"/>
      <c r="D6" s="185"/>
      <c r="E6" s="186"/>
      <c r="F6" s="187"/>
      <c r="G6" s="187"/>
      <c r="H6" s="187"/>
      <c r="I6" s="187"/>
      <c r="J6" s="191"/>
      <c r="K6" s="187"/>
      <c r="L6" s="187"/>
      <c r="M6" s="187"/>
    </row>
    <row r="7" spans="1:14" ht="42.75" customHeight="1" x14ac:dyDescent="0.2">
      <c r="A7" s="192"/>
      <c r="B7" s="193" t="s">
        <v>1020</v>
      </c>
      <c r="C7" s="194"/>
      <c r="D7" s="194"/>
      <c r="E7" s="194"/>
      <c r="F7" s="194"/>
      <c r="G7" s="194"/>
      <c r="H7" s="194"/>
      <c r="I7" s="194"/>
      <c r="J7" s="194"/>
      <c r="K7" s="194"/>
      <c r="L7" s="194"/>
      <c r="M7" s="194"/>
    </row>
    <row r="8" spans="1:14" ht="15" x14ac:dyDescent="0.2">
      <c r="A8" s="192"/>
      <c r="B8" s="183"/>
      <c r="C8" s="191"/>
      <c r="D8" s="195"/>
      <c r="E8" s="196" t="s">
        <v>3</v>
      </c>
      <c r="F8" s="197"/>
      <c r="G8" s="197"/>
      <c r="H8" s="187"/>
      <c r="I8" s="198"/>
      <c r="J8" s="187"/>
      <c r="K8" s="187"/>
      <c r="L8" s="187"/>
      <c r="M8" s="187"/>
    </row>
    <row r="9" spans="1:14" ht="15" x14ac:dyDescent="0.2">
      <c r="A9" s="192"/>
      <c r="B9" s="183"/>
      <c r="C9" s="191"/>
      <c r="D9" s="195"/>
      <c r="E9" s="196"/>
      <c r="F9" s="197"/>
      <c r="G9" s="197"/>
      <c r="H9" s="187"/>
      <c r="I9" s="198"/>
      <c r="J9" s="187"/>
      <c r="K9" s="187"/>
      <c r="L9" s="187"/>
      <c r="M9" s="187"/>
    </row>
    <row r="10" spans="1:14" ht="15.75" x14ac:dyDescent="0.2">
      <c r="A10" s="192"/>
      <c r="B10" s="183"/>
      <c r="C10" s="191"/>
      <c r="D10" s="199" t="s">
        <v>1021</v>
      </c>
      <c r="E10" s="186"/>
      <c r="F10" s="187"/>
      <c r="G10" s="187"/>
      <c r="H10" s="187"/>
      <c r="I10" s="187"/>
      <c r="J10" s="187"/>
      <c r="K10" s="187"/>
      <c r="L10" s="187"/>
      <c r="M10" s="187"/>
    </row>
    <row r="11" spans="1:14" ht="15" x14ac:dyDescent="0.2">
      <c r="A11" s="192"/>
      <c r="B11" s="183"/>
      <c r="C11" s="191"/>
      <c r="D11" s="200" t="s">
        <v>4</v>
      </c>
      <c r="E11" s="186"/>
      <c r="F11" s="187"/>
      <c r="G11" s="187"/>
      <c r="H11" s="187"/>
      <c r="I11" s="201"/>
      <c r="J11" s="187"/>
      <c r="K11" s="187"/>
      <c r="L11" s="187"/>
      <c r="M11" s="187"/>
    </row>
    <row r="12" spans="1:14" x14ac:dyDescent="0.2">
      <c r="A12" s="192"/>
      <c r="B12" s="183"/>
      <c r="C12" s="202"/>
      <c r="D12" s="195"/>
      <c r="E12" s="203"/>
      <c r="F12" s="204"/>
      <c r="G12" s="204"/>
      <c r="H12" s="187"/>
      <c r="I12" s="205"/>
      <c r="J12" s="187"/>
      <c r="K12" s="187"/>
      <c r="L12" s="187"/>
      <c r="M12" s="187"/>
    </row>
    <row r="13" spans="1:14" ht="15" x14ac:dyDescent="0.2">
      <c r="A13" s="192"/>
      <c r="B13" s="206" t="s">
        <v>5</v>
      </c>
      <c r="C13" s="207" t="s">
        <v>1092</v>
      </c>
      <c r="D13" s="208"/>
      <c r="E13" s="209"/>
      <c r="F13" s="210"/>
      <c r="G13" s="210"/>
      <c r="H13" s="211"/>
      <c r="I13" s="212"/>
      <c r="J13" s="212"/>
      <c r="K13" s="187"/>
      <c r="L13" s="187"/>
      <c r="M13" s="187"/>
    </row>
    <row r="14" spans="1:14" ht="15" x14ac:dyDescent="0.2">
      <c r="A14" s="192"/>
      <c r="B14" s="183"/>
      <c r="C14" s="213"/>
      <c r="D14" s="195"/>
      <c r="E14" s="214" t="s">
        <v>6</v>
      </c>
      <c r="F14" s="187"/>
      <c r="G14" s="197"/>
      <c r="H14" s="200"/>
      <c r="I14" s="197"/>
      <c r="J14" s="197"/>
      <c r="K14" s="187"/>
      <c r="L14" s="187"/>
      <c r="M14" s="187"/>
    </row>
    <row r="15" spans="1:14" x14ac:dyDescent="0.2">
      <c r="A15" s="215"/>
      <c r="B15" s="216"/>
      <c r="C15" s="191"/>
      <c r="D15" s="195"/>
      <c r="E15" s="217"/>
      <c r="F15" s="187"/>
      <c r="G15" s="187"/>
      <c r="H15" s="187"/>
      <c r="I15" s="187"/>
      <c r="J15" s="187"/>
      <c r="K15" s="187"/>
      <c r="L15" s="187"/>
      <c r="M15" s="187"/>
    </row>
    <row r="16" spans="1:14" ht="15" x14ac:dyDescent="0.25">
      <c r="A16" s="192"/>
      <c r="B16" s="183"/>
      <c r="C16" s="218" t="s">
        <v>7</v>
      </c>
      <c r="D16" s="195"/>
      <c r="E16" s="205"/>
      <c r="F16" s="187"/>
      <c r="G16" s="187"/>
      <c r="H16" s="187"/>
      <c r="I16" s="218"/>
      <c r="J16" s="218"/>
      <c r="K16" s="187"/>
      <c r="L16" s="187"/>
      <c r="M16" s="187"/>
      <c r="N16" s="22"/>
    </row>
    <row r="17" spans="1:13" s="225" customFormat="1" ht="15" x14ac:dyDescent="0.25">
      <c r="A17" s="219"/>
      <c r="B17" s="220"/>
      <c r="C17" s="218" t="s">
        <v>253</v>
      </c>
      <c r="D17" s="221"/>
      <c r="E17" s="222" t="s">
        <v>1022</v>
      </c>
      <c r="F17" s="223"/>
      <c r="G17" s="224" t="s">
        <v>245</v>
      </c>
      <c r="H17" s="221"/>
      <c r="I17" s="218"/>
      <c r="J17" s="218"/>
      <c r="K17" s="221"/>
      <c r="L17" s="221"/>
      <c r="M17" s="221"/>
    </row>
    <row r="18" spans="1:13" s="225" customFormat="1" ht="15" outlineLevel="1" x14ac:dyDescent="0.25">
      <c r="A18" s="219"/>
      <c r="B18" s="220"/>
      <c r="C18" s="218" t="s">
        <v>258</v>
      </c>
      <c r="D18" s="221"/>
      <c r="E18" s="222" t="s">
        <v>1023</v>
      </c>
      <c r="F18" s="223"/>
      <c r="G18" s="224" t="s">
        <v>245</v>
      </c>
      <c r="H18" s="221"/>
      <c r="I18" s="218"/>
      <c r="J18" s="218"/>
      <c r="K18" s="221"/>
      <c r="L18" s="221"/>
      <c r="M18" s="221"/>
    </row>
    <row r="19" spans="1:13" s="225" customFormat="1" ht="15" outlineLevel="1" x14ac:dyDescent="0.25">
      <c r="A19" s="219"/>
      <c r="B19" s="220"/>
      <c r="C19" s="218" t="s">
        <v>256</v>
      </c>
      <c r="D19" s="221"/>
      <c r="E19" s="222" t="s">
        <v>1024</v>
      </c>
      <c r="F19" s="223"/>
      <c r="G19" s="224" t="s">
        <v>245</v>
      </c>
      <c r="H19" s="221"/>
      <c r="I19" s="218"/>
      <c r="J19" s="218"/>
      <c r="K19" s="221"/>
      <c r="L19" s="221"/>
      <c r="M19" s="221"/>
    </row>
    <row r="20" spans="1:13" s="225" customFormat="1" ht="15" x14ac:dyDescent="0.25">
      <c r="A20" s="219"/>
      <c r="B20" s="220"/>
      <c r="C20" s="218" t="s">
        <v>249</v>
      </c>
      <c r="D20" s="200"/>
      <c r="E20" s="222" t="s">
        <v>1025</v>
      </c>
      <c r="F20" s="223"/>
      <c r="G20" s="224" t="s">
        <v>245</v>
      </c>
      <c r="H20" s="221"/>
      <c r="I20" s="218"/>
      <c r="J20" s="218"/>
      <c r="K20" s="221"/>
      <c r="L20" s="221"/>
      <c r="M20" s="221"/>
    </row>
    <row r="21" spans="1:13" s="225" customFormat="1" ht="15" outlineLevel="1" x14ac:dyDescent="0.25">
      <c r="A21" s="219"/>
      <c r="B21" s="220"/>
      <c r="C21" s="218" t="s">
        <v>250</v>
      </c>
      <c r="D21" s="200"/>
      <c r="E21" s="222" t="s">
        <v>1026</v>
      </c>
      <c r="F21" s="223"/>
      <c r="G21" s="224" t="s">
        <v>252</v>
      </c>
      <c r="H21" s="221"/>
      <c r="I21" s="218"/>
      <c r="J21" s="218"/>
      <c r="K21" s="221"/>
      <c r="L21" s="221"/>
      <c r="M21" s="221"/>
    </row>
    <row r="22" spans="1:13" ht="15" x14ac:dyDescent="0.25">
      <c r="A22" s="192"/>
      <c r="B22" s="183"/>
      <c r="C22" s="226" t="s">
        <v>1027</v>
      </c>
      <c r="D22" s="195"/>
      <c r="E22" s="205"/>
      <c r="F22" s="187"/>
      <c r="G22" s="187"/>
      <c r="H22" s="187"/>
      <c r="I22" s="187"/>
      <c r="J22" s="187"/>
      <c r="K22" s="187"/>
      <c r="L22" s="187"/>
      <c r="M22" s="187"/>
    </row>
    <row r="23" spans="1:13" x14ac:dyDescent="0.2">
      <c r="A23" s="192"/>
      <c r="B23" s="183"/>
      <c r="C23" s="191"/>
      <c r="D23" s="195"/>
      <c r="E23" s="205"/>
      <c r="F23" s="187"/>
      <c r="G23" s="187"/>
      <c r="H23" s="187"/>
      <c r="I23" s="187"/>
      <c r="J23" s="187"/>
      <c r="K23" s="187"/>
      <c r="L23" s="187"/>
      <c r="M23" s="187"/>
    </row>
    <row r="24" spans="1:13" x14ac:dyDescent="0.2">
      <c r="A24" s="192"/>
      <c r="B24" s="183"/>
      <c r="C24" s="191"/>
      <c r="D24" s="195"/>
      <c r="E24" s="205"/>
      <c r="F24" s="187"/>
      <c r="G24" s="187"/>
      <c r="H24" s="187"/>
      <c r="I24" s="187"/>
      <c r="J24" s="187"/>
      <c r="K24" s="187"/>
      <c r="L24" s="187"/>
      <c r="M24" s="187"/>
    </row>
    <row r="25" spans="1:13" ht="12.75" customHeight="1" x14ac:dyDescent="0.2">
      <c r="A25" s="227" t="s">
        <v>8</v>
      </c>
      <c r="B25" s="228" t="s">
        <v>1028</v>
      </c>
      <c r="C25" s="229" t="s">
        <v>10</v>
      </c>
      <c r="D25" s="229" t="s">
        <v>11</v>
      </c>
      <c r="E25" s="229" t="s">
        <v>12</v>
      </c>
      <c r="F25" s="229" t="s">
        <v>13</v>
      </c>
      <c r="G25" s="230"/>
      <c r="H25" s="230"/>
      <c r="I25" s="230"/>
      <c r="J25" s="229" t="s">
        <v>14</v>
      </c>
      <c r="K25" s="230"/>
      <c r="L25" s="230"/>
      <c r="M25" s="230"/>
    </row>
    <row r="26" spans="1:13" ht="13.5" customHeight="1" x14ac:dyDescent="0.2">
      <c r="A26" s="231"/>
      <c r="B26" s="232"/>
      <c r="C26" s="151"/>
      <c r="D26" s="229"/>
      <c r="E26" s="229"/>
      <c r="F26" s="229" t="s">
        <v>19</v>
      </c>
      <c r="G26" s="229" t="s">
        <v>20</v>
      </c>
      <c r="H26" s="230"/>
      <c r="I26" s="230"/>
      <c r="J26" s="229" t="s">
        <v>19</v>
      </c>
      <c r="K26" s="229" t="s">
        <v>20</v>
      </c>
      <c r="L26" s="230"/>
      <c r="M26" s="230"/>
    </row>
    <row r="27" spans="1:13" ht="24" x14ac:dyDescent="0.2">
      <c r="A27" s="231"/>
      <c r="B27" s="232"/>
      <c r="C27" s="151"/>
      <c r="D27" s="229"/>
      <c r="E27" s="229"/>
      <c r="F27" s="230"/>
      <c r="G27" s="233" t="s">
        <v>21</v>
      </c>
      <c r="H27" s="233" t="s">
        <v>1029</v>
      </c>
      <c r="I27" s="233" t="s">
        <v>23</v>
      </c>
      <c r="J27" s="230"/>
      <c r="K27" s="233" t="s">
        <v>21</v>
      </c>
      <c r="L27" s="233" t="s">
        <v>1029</v>
      </c>
      <c r="M27" s="233" t="s">
        <v>23</v>
      </c>
    </row>
    <row r="28" spans="1:13" x14ac:dyDescent="0.2">
      <c r="A28" s="234">
        <v>1</v>
      </c>
      <c r="B28" s="235">
        <v>2</v>
      </c>
      <c r="C28" s="233">
        <v>3</v>
      </c>
      <c r="D28" s="233">
        <v>4</v>
      </c>
      <c r="E28" s="236">
        <v>5</v>
      </c>
      <c r="F28" s="237">
        <v>6</v>
      </c>
      <c r="G28" s="237">
        <v>7</v>
      </c>
      <c r="H28" s="237">
        <v>8</v>
      </c>
      <c r="I28" s="237">
        <v>9</v>
      </c>
      <c r="J28" s="237">
        <v>10</v>
      </c>
      <c r="K28" s="237">
        <v>11</v>
      </c>
      <c r="L28" s="237">
        <v>12</v>
      </c>
      <c r="M28" s="237">
        <v>13</v>
      </c>
    </row>
    <row r="29" spans="1:13" ht="19.149999999999999" customHeight="1" x14ac:dyDescent="0.2">
      <c r="A29" s="238" t="s">
        <v>269</v>
      </c>
      <c r="B29" s="239"/>
      <c r="C29" s="239"/>
      <c r="D29" s="239"/>
      <c r="E29" s="239"/>
      <c r="F29" s="239"/>
      <c r="G29" s="239"/>
      <c r="H29" s="239"/>
      <c r="I29" s="239"/>
      <c r="J29" s="239"/>
      <c r="K29" s="239"/>
      <c r="L29" s="239"/>
      <c r="M29" s="239"/>
    </row>
    <row r="30" spans="1:13" ht="24" x14ac:dyDescent="0.2">
      <c r="A30" s="240" t="s">
        <v>44</v>
      </c>
      <c r="B30" s="241" t="s">
        <v>1030</v>
      </c>
      <c r="C30" s="242" t="s">
        <v>1031</v>
      </c>
      <c r="D30" s="236" t="s">
        <v>79</v>
      </c>
      <c r="E30" s="243">
        <v>80</v>
      </c>
      <c r="F30" s="244">
        <v>8.2200000000000006</v>
      </c>
      <c r="G30" s="244">
        <v>8.2200000000000006</v>
      </c>
      <c r="H30" s="245"/>
      <c r="I30" s="245"/>
      <c r="J30" s="245">
        <v>657.6</v>
      </c>
      <c r="K30" s="245">
        <v>657.6</v>
      </c>
      <c r="L30" s="245"/>
      <c r="M30" s="245"/>
    </row>
    <row r="31" spans="1:13" ht="24" x14ac:dyDescent="0.2">
      <c r="A31" s="240" t="s">
        <v>46</v>
      </c>
      <c r="B31" s="241" t="s">
        <v>1032</v>
      </c>
      <c r="C31" s="242" t="s">
        <v>1033</v>
      </c>
      <c r="D31" s="236" t="s">
        <v>137</v>
      </c>
      <c r="E31" s="243">
        <v>0.08</v>
      </c>
      <c r="F31" s="244">
        <v>697.54</v>
      </c>
      <c r="G31" s="244">
        <v>249.08</v>
      </c>
      <c r="H31" s="244">
        <v>448.46</v>
      </c>
      <c r="I31" s="244">
        <v>15.16</v>
      </c>
      <c r="J31" s="245">
        <v>55.8</v>
      </c>
      <c r="K31" s="245">
        <v>19.93</v>
      </c>
      <c r="L31" s="245">
        <v>35.869999999999997</v>
      </c>
      <c r="M31" s="245">
        <v>1.21</v>
      </c>
    </row>
    <row r="32" spans="1:13" ht="24" x14ac:dyDescent="0.2">
      <c r="A32" s="240" t="s">
        <v>48</v>
      </c>
      <c r="B32" s="241" t="s">
        <v>1034</v>
      </c>
      <c r="C32" s="242" t="s">
        <v>288</v>
      </c>
      <c r="D32" s="236" t="s">
        <v>272</v>
      </c>
      <c r="E32" s="243">
        <v>13</v>
      </c>
      <c r="F32" s="244">
        <v>79.77</v>
      </c>
      <c r="G32" s="244">
        <v>19.91</v>
      </c>
      <c r="H32" s="244">
        <v>59.86</v>
      </c>
      <c r="I32" s="244">
        <v>5.74</v>
      </c>
      <c r="J32" s="245">
        <v>1037.01</v>
      </c>
      <c r="K32" s="245">
        <v>258.83</v>
      </c>
      <c r="L32" s="245">
        <v>778.18</v>
      </c>
      <c r="M32" s="245">
        <v>74.62</v>
      </c>
    </row>
    <row r="33" spans="1:13" ht="24" x14ac:dyDescent="0.2">
      <c r="A33" s="240" t="s">
        <v>52</v>
      </c>
      <c r="B33" s="241" t="s">
        <v>1030</v>
      </c>
      <c r="C33" s="242" t="s">
        <v>1031</v>
      </c>
      <c r="D33" s="236" t="s">
        <v>79</v>
      </c>
      <c r="E33" s="243">
        <v>36</v>
      </c>
      <c r="F33" s="244">
        <v>8.2200000000000006</v>
      </c>
      <c r="G33" s="244">
        <v>8.2200000000000006</v>
      </c>
      <c r="H33" s="245"/>
      <c r="I33" s="245"/>
      <c r="J33" s="245">
        <v>295.92</v>
      </c>
      <c r="K33" s="245">
        <v>295.92</v>
      </c>
      <c r="L33" s="245"/>
      <c r="M33" s="245"/>
    </row>
    <row r="34" spans="1:13" ht="19.149999999999999" customHeight="1" x14ac:dyDescent="0.2">
      <c r="A34" s="238" t="s">
        <v>289</v>
      </c>
      <c r="B34" s="239"/>
      <c r="C34" s="239"/>
      <c r="D34" s="239"/>
      <c r="E34" s="239"/>
      <c r="F34" s="239"/>
      <c r="G34" s="239"/>
      <c r="H34" s="239"/>
      <c r="I34" s="239"/>
      <c r="J34" s="239"/>
      <c r="K34" s="239"/>
      <c r="L34" s="239"/>
      <c r="M34" s="239"/>
    </row>
    <row r="35" spans="1:13" ht="19.149999999999999" customHeight="1" x14ac:dyDescent="0.2">
      <c r="A35" s="246" t="s">
        <v>301</v>
      </c>
      <c r="B35" s="239"/>
      <c r="C35" s="239"/>
      <c r="D35" s="239"/>
      <c r="E35" s="239"/>
      <c r="F35" s="239"/>
      <c r="G35" s="239"/>
      <c r="H35" s="239"/>
      <c r="I35" s="239"/>
      <c r="J35" s="239"/>
      <c r="K35" s="239"/>
      <c r="L35" s="239"/>
      <c r="M35" s="239"/>
    </row>
    <row r="36" spans="1:13" ht="36" x14ac:dyDescent="0.2">
      <c r="A36" s="240" t="s">
        <v>80</v>
      </c>
      <c r="B36" s="241" t="s">
        <v>1035</v>
      </c>
      <c r="C36" s="242" t="s">
        <v>434</v>
      </c>
      <c r="D36" s="236" t="s">
        <v>303</v>
      </c>
      <c r="E36" s="243">
        <v>1</v>
      </c>
      <c r="F36" s="244">
        <v>3440.57</v>
      </c>
      <c r="G36" s="244">
        <v>626.1</v>
      </c>
      <c r="H36" s="244">
        <v>2713.02</v>
      </c>
      <c r="I36" s="244">
        <v>301.23</v>
      </c>
      <c r="J36" s="245">
        <v>3440.57</v>
      </c>
      <c r="K36" s="245">
        <v>626.1</v>
      </c>
      <c r="L36" s="245">
        <v>2713.02</v>
      </c>
      <c r="M36" s="245">
        <v>301.23</v>
      </c>
    </row>
    <row r="37" spans="1:13" ht="36" x14ac:dyDescent="0.2">
      <c r="A37" s="240" t="s">
        <v>84</v>
      </c>
      <c r="B37" s="241" t="s">
        <v>1036</v>
      </c>
      <c r="C37" s="242" t="s">
        <v>305</v>
      </c>
      <c r="D37" s="236" t="s">
        <v>306</v>
      </c>
      <c r="E37" s="243">
        <v>13</v>
      </c>
      <c r="F37" s="244">
        <v>190.39</v>
      </c>
      <c r="G37" s="244">
        <v>6.68</v>
      </c>
      <c r="H37" s="245"/>
      <c r="I37" s="245"/>
      <c r="J37" s="245">
        <v>2475.0700000000002</v>
      </c>
      <c r="K37" s="245">
        <v>86.84</v>
      </c>
      <c r="L37" s="245"/>
      <c r="M37" s="245"/>
    </row>
    <row r="38" spans="1:13" ht="30" customHeight="1" x14ac:dyDescent="0.2">
      <c r="A38" s="240" t="s">
        <v>89</v>
      </c>
      <c r="B38" s="241" t="s">
        <v>1030</v>
      </c>
      <c r="C38" s="242" t="s">
        <v>300</v>
      </c>
      <c r="D38" s="236" t="s">
        <v>79</v>
      </c>
      <c r="E38" s="243">
        <v>36</v>
      </c>
      <c r="F38" s="244">
        <v>13.08</v>
      </c>
      <c r="G38" s="244">
        <v>11.74</v>
      </c>
      <c r="H38" s="245"/>
      <c r="I38" s="245"/>
      <c r="J38" s="245">
        <v>470.88</v>
      </c>
      <c r="K38" s="245">
        <v>422.64</v>
      </c>
      <c r="L38" s="245"/>
      <c r="M38" s="245"/>
    </row>
    <row r="39" spans="1:13" ht="19.149999999999999" customHeight="1" x14ac:dyDescent="0.2">
      <c r="A39" s="246" t="s">
        <v>307</v>
      </c>
      <c r="B39" s="239"/>
      <c r="C39" s="239"/>
      <c r="D39" s="239"/>
      <c r="E39" s="239"/>
      <c r="F39" s="239"/>
      <c r="G39" s="239"/>
      <c r="H39" s="239"/>
      <c r="I39" s="239"/>
      <c r="J39" s="239"/>
      <c r="K39" s="239"/>
      <c r="L39" s="239"/>
      <c r="M39" s="239"/>
    </row>
    <row r="40" spans="1:13" ht="36" x14ac:dyDescent="0.2">
      <c r="A40" s="240" t="s">
        <v>94</v>
      </c>
      <c r="B40" s="241" t="s">
        <v>1037</v>
      </c>
      <c r="C40" s="242" t="s">
        <v>309</v>
      </c>
      <c r="D40" s="236" t="s">
        <v>310</v>
      </c>
      <c r="E40" s="243">
        <v>80</v>
      </c>
      <c r="F40" s="244">
        <v>204.18</v>
      </c>
      <c r="G40" s="244">
        <v>34.659999999999997</v>
      </c>
      <c r="H40" s="244">
        <v>162.31</v>
      </c>
      <c r="I40" s="244">
        <v>17.47</v>
      </c>
      <c r="J40" s="245">
        <v>16334.4</v>
      </c>
      <c r="K40" s="245">
        <v>2772.8</v>
      </c>
      <c r="L40" s="245">
        <v>12984.8</v>
      </c>
      <c r="M40" s="245">
        <v>1397.6</v>
      </c>
    </row>
    <row r="41" spans="1:13" ht="24" x14ac:dyDescent="0.2">
      <c r="A41" s="240" t="s">
        <v>99</v>
      </c>
      <c r="B41" s="241" t="s">
        <v>1038</v>
      </c>
      <c r="C41" s="242" t="s">
        <v>312</v>
      </c>
      <c r="D41" s="236" t="s">
        <v>280</v>
      </c>
      <c r="E41" s="243">
        <v>3.2</v>
      </c>
      <c r="F41" s="244">
        <v>320.68</v>
      </c>
      <c r="G41" s="244">
        <v>314.39</v>
      </c>
      <c r="H41" s="245"/>
      <c r="I41" s="245"/>
      <c r="J41" s="245">
        <v>1026.18</v>
      </c>
      <c r="K41" s="245">
        <v>1006.05</v>
      </c>
      <c r="L41" s="245"/>
      <c r="M41" s="245"/>
    </row>
    <row r="42" spans="1:13" ht="19.149999999999999" customHeight="1" x14ac:dyDescent="0.2">
      <c r="A42" s="246" t="s">
        <v>314</v>
      </c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</row>
    <row r="43" spans="1:13" ht="30.75" customHeight="1" x14ac:dyDescent="0.2">
      <c r="A43" s="240" t="s">
        <v>104</v>
      </c>
      <c r="B43" s="241" t="s">
        <v>1039</v>
      </c>
      <c r="C43" s="242" t="s">
        <v>316</v>
      </c>
      <c r="D43" s="236" t="s">
        <v>55</v>
      </c>
      <c r="E43" s="243">
        <v>0.6</v>
      </c>
      <c r="F43" s="244">
        <v>1381.38</v>
      </c>
      <c r="G43" s="244">
        <v>1381.38</v>
      </c>
      <c r="H43" s="245"/>
      <c r="I43" s="245"/>
      <c r="J43" s="245">
        <v>828.83</v>
      </c>
      <c r="K43" s="245">
        <v>828.83</v>
      </c>
      <c r="L43" s="245"/>
      <c r="M43" s="245"/>
    </row>
    <row r="44" spans="1:13" ht="24" x14ac:dyDescent="0.2">
      <c r="A44" s="240" t="s">
        <v>108</v>
      </c>
      <c r="B44" s="241" t="s">
        <v>1040</v>
      </c>
      <c r="C44" s="242" t="s">
        <v>67</v>
      </c>
      <c r="D44" s="236" t="s">
        <v>68</v>
      </c>
      <c r="E44" s="243">
        <v>1</v>
      </c>
      <c r="F44" s="244">
        <v>1912.13</v>
      </c>
      <c r="G44" s="244">
        <v>73.39</v>
      </c>
      <c r="H44" s="244">
        <v>1837.27</v>
      </c>
      <c r="I44" s="244">
        <v>74.150000000000006</v>
      </c>
      <c r="J44" s="245">
        <v>1912.13</v>
      </c>
      <c r="K44" s="245">
        <v>73.39</v>
      </c>
      <c r="L44" s="245">
        <v>1837.27</v>
      </c>
      <c r="M44" s="245">
        <v>74.150000000000006</v>
      </c>
    </row>
    <row r="45" spans="1:13" ht="24" x14ac:dyDescent="0.2">
      <c r="A45" s="240" t="s">
        <v>112</v>
      </c>
      <c r="B45" s="241" t="s">
        <v>1041</v>
      </c>
      <c r="C45" s="242" t="s">
        <v>320</v>
      </c>
      <c r="D45" s="236" t="s">
        <v>55</v>
      </c>
      <c r="E45" s="243">
        <v>0.6</v>
      </c>
      <c r="F45" s="244">
        <v>838.84</v>
      </c>
      <c r="G45" s="244">
        <v>838.84</v>
      </c>
      <c r="H45" s="245"/>
      <c r="I45" s="245"/>
      <c r="J45" s="245">
        <v>503.3</v>
      </c>
      <c r="K45" s="245">
        <v>503.3</v>
      </c>
      <c r="L45" s="245"/>
      <c r="M45" s="245"/>
    </row>
    <row r="46" spans="1:13" x14ac:dyDescent="0.2">
      <c r="A46" s="240" t="s">
        <v>117</v>
      </c>
      <c r="B46" s="241" t="s">
        <v>95</v>
      </c>
      <c r="C46" s="242" t="s">
        <v>96</v>
      </c>
      <c r="D46" s="236" t="s">
        <v>97</v>
      </c>
      <c r="E46" s="243">
        <v>12</v>
      </c>
      <c r="F46" s="244">
        <v>205.9</v>
      </c>
      <c r="G46" s="245"/>
      <c r="H46" s="245"/>
      <c r="I46" s="245"/>
      <c r="J46" s="245">
        <v>2485.9699999999998</v>
      </c>
      <c r="K46" s="245"/>
      <c r="L46" s="245"/>
      <c r="M46" s="245"/>
    </row>
    <row r="47" spans="1:13" ht="19.149999999999999" customHeight="1" x14ac:dyDescent="0.2">
      <c r="A47" s="246" t="s">
        <v>322</v>
      </c>
      <c r="B47" s="239"/>
      <c r="C47" s="239"/>
      <c r="D47" s="239"/>
      <c r="E47" s="239"/>
      <c r="F47" s="239"/>
      <c r="G47" s="239"/>
      <c r="H47" s="239"/>
      <c r="I47" s="239"/>
      <c r="J47" s="239"/>
      <c r="K47" s="239"/>
      <c r="L47" s="239"/>
      <c r="M47" s="239"/>
    </row>
    <row r="48" spans="1:13" ht="24" x14ac:dyDescent="0.2">
      <c r="A48" s="240" t="s">
        <v>121</v>
      </c>
      <c r="B48" s="241" t="s">
        <v>1042</v>
      </c>
      <c r="C48" s="242" t="s">
        <v>324</v>
      </c>
      <c r="D48" s="236" t="s">
        <v>68</v>
      </c>
      <c r="E48" s="243">
        <v>1</v>
      </c>
      <c r="F48" s="244">
        <v>1650.51</v>
      </c>
      <c r="G48" s="244">
        <v>241.33</v>
      </c>
      <c r="H48" s="244">
        <v>1304.99</v>
      </c>
      <c r="I48" s="244">
        <v>87.78</v>
      </c>
      <c r="J48" s="245">
        <v>1650.51</v>
      </c>
      <c r="K48" s="245">
        <v>241.33</v>
      </c>
      <c r="L48" s="245">
        <v>1304.99</v>
      </c>
      <c r="M48" s="245">
        <v>87.78</v>
      </c>
    </row>
    <row r="49" spans="1:13" ht="19.149999999999999" customHeight="1" x14ac:dyDescent="0.2">
      <c r="A49" s="246" t="s">
        <v>326</v>
      </c>
      <c r="B49" s="239"/>
      <c r="C49" s="239"/>
      <c r="D49" s="239"/>
      <c r="E49" s="239"/>
      <c r="F49" s="239"/>
      <c r="G49" s="239"/>
      <c r="H49" s="239"/>
      <c r="I49" s="239"/>
      <c r="J49" s="239"/>
      <c r="K49" s="239"/>
      <c r="L49" s="239"/>
      <c r="M49" s="239"/>
    </row>
    <row r="50" spans="1:13" ht="24" x14ac:dyDescent="0.2">
      <c r="A50" s="240" t="s">
        <v>125</v>
      </c>
      <c r="B50" s="241" t="s">
        <v>1043</v>
      </c>
      <c r="C50" s="242" t="s">
        <v>328</v>
      </c>
      <c r="D50" s="236" t="s">
        <v>42</v>
      </c>
      <c r="E50" s="243">
        <v>0.91</v>
      </c>
      <c r="F50" s="244">
        <v>1378.67</v>
      </c>
      <c r="G50" s="244">
        <v>230.47</v>
      </c>
      <c r="H50" s="244">
        <v>101.98</v>
      </c>
      <c r="I50" s="244">
        <v>2.82</v>
      </c>
      <c r="J50" s="245">
        <v>1254.5899999999999</v>
      </c>
      <c r="K50" s="245">
        <v>209.73</v>
      </c>
      <c r="L50" s="245">
        <v>92.8</v>
      </c>
      <c r="M50" s="245">
        <v>2.57</v>
      </c>
    </row>
    <row r="51" spans="1:13" ht="24" x14ac:dyDescent="0.2">
      <c r="A51" s="240" t="s">
        <v>130</v>
      </c>
      <c r="B51" s="241" t="s">
        <v>1044</v>
      </c>
      <c r="C51" s="242" t="s">
        <v>330</v>
      </c>
      <c r="D51" s="236" t="s">
        <v>331</v>
      </c>
      <c r="E51" s="243">
        <v>45</v>
      </c>
      <c r="F51" s="244">
        <v>162.19</v>
      </c>
      <c r="G51" s="244">
        <v>7.88</v>
      </c>
      <c r="H51" s="244">
        <v>108.3</v>
      </c>
      <c r="I51" s="244">
        <v>6.75</v>
      </c>
      <c r="J51" s="245">
        <v>7298.55</v>
      </c>
      <c r="K51" s="245">
        <v>354.6</v>
      </c>
      <c r="L51" s="245">
        <v>4873.5</v>
      </c>
      <c r="M51" s="245">
        <v>303.75</v>
      </c>
    </row>
    <row r="52" spans="1:13" ht="19.149999999999999" customHeight="1" x14ac:dyDescent="0.2">
      <c r="A52" s="238" t="s">
        <v>88</v>
      </c>
      <c r="B52" s="239"/>
      <c r="C52" s="239"/>
      <c r="D52" s="239"/>
      <c r="E52" s="239"/>
      <c r="F52" s="239"/>
      <c r="G52" s="239"/>
      <c r="H52" s="239"/>
      <c r="I52" s="239"/>
      <c r="J52" s="239"/>
      <c r="K52" s="239"/>
      <c r="L52" s="239"/>
      <c r="M52" s="239"/>
    </row>
    <row r="53" spans="1:13" ht="36" x14ac:dyDescent="0.2">
      <c r="A53" s="240" t="s">
        <v>356</v>
      </c>
      <c r="B53" s="241" t="s">
        <v>1045</v>
      </c>
      <c r="C53" s="242" t="s">
        <v>361</v>
      </c>
      <c r="D53" s="236" t="s">
        <v>92</v>
      </c>
      <c r="E53" s="243">
        <v>1.6</v>
      </c>
      <c r="F53" s="244">
        <v>4805.96</v>
      </c>
      <c r="G53" s="245"/>
      <c r="H53" s="245"/>
      <c r="I53" s="245"/>
      <c r="J53" s="245">
        <v>7689.54</v>
      </c>
      <c r="K53" s="245"/>
      <c r="L53" s="245"/>
      <c r="M53" s="245"/>
    </row>
    <row r="54" spans="1:13" ht="36" x14ac:dyDescent="0.2">
      <c r="A54" s="240" t="s">
        <v>359</v>
      </c>
      <c r="B54" s="241" t="s">
        <v>1046</v>
      </c>
      <c r="C54" s="242" t="s">
        <v>363</v>
      </c>
      <c r="D54" s="236" t="s">
        <v>92</v>
      </c>
      <c r="E54" s="243">
        <v>1</v>
      </c>
      <c r="F54" s="244">
        <v>16677.22</v>
      </c>
      <c r="G54" s="245"/>
      <c r="H54" s="245"/>
      <c r="I54" s="245"/>
      <c r="J54" s="245">
        <v>16677.22</v>
      </c>
      <c r="K54" s="245"/>
      <c r="L54" s="245"/>
      <c r="M54" s="245"/>
    </row>
    <row r="55" spans="1:13" ht="71.25" customHeight="1" x14ac:dyDescent="0.2">
      <c r="A55" s="240" t="s">
        <v>362</v>
      </c>
      <c r="B55" s="241" t="s">
        <v>1047</v>
      </c>
      <c r="C55" s="242" t="s">
        <v>366</v>
      </c>
      <c r="D55" s="236" t="s">
        <v>92</v>
      </c>
      <c r="E55" s="243">
        <v>0.1</v>
      </c>
      <c r="F55" s="244">
        <v>128053.07</v>
      </c>
      <c r="G55" s="245"/>
      <c r="H55" s="245"/>
      <c r="I55" s="245"/>
      <c r="J55" s="245">
        <v>12805.31</v>
      </c>
      <c r="K55" s="245"/>
      <c r="L55" s="245"/>
      <c r="M55" s="245"/>
    </row>
    <row r="56" spans="1:13" x14ac:dyDescent="0.2">
      <c r="A56" s="240" t="s">
        <v>464</v>
      </c>
      <c r="B56" s="241" t="s">
        <v>368</v>
      </c>
      <c r="C56" s="242" t="s">
        <v>369</v>
      </c>
      <c r="D56" s="236" t="s">
        <v>370</v>
      </c>
      <c r="E56" s="243">
        <v>0.39</v>
      </c>
      <c r="F56" s="244">
        <v>10998.56</v>
      </c>
      <c r="G56" s="245"/>
      <c r="H56" s="245"/>
      <c r="I56" s="245"/>
      <c r="J56" s="245">
        <v>4289.4399999999996</v>
      </c>
      <c r="K56" s="245"/>
      <c r="L56" s="245"/>
      <c r="M56" s="245"/>
    </row>
    <row r="57" spans="1:13" x14ac:dyDescent="0.2">
      <c r="A57" s="240" t="s">
        <v>367</v>
      </c>
      <c r="B57" s="241" t="s">
        <v>372</v>
      </c>
      <c r="C57" s="242" t="s">
        <v>373</v>
      </c>
      <c r="D57" s="236" t="s">
        <v>280</v>
      </c>
      <c r="E57" s="243">
        <v>0.36</v>
      </c>
      <c r="F57" s="244">
        <v>575.95000000000005</v>
      </c>
      <c r="G57" s="245"/>
      <c r="H57" s="245"/>
      <c r="I57" s="245"/>
      <c r="J57" s="245">
        <v>207.34</v>
      </c>
      <c r="K57" s="245"/>
      <c r="L57" s="245"/>
      <c r="M57" s="245"/>
    </row>
    <row r="58" spans="1:13" x14ac:dyDescent="0.2">
      <c r="A58" s="240" t="s">
        <v>470</v>
      </c>
      <c r="B58" s="241" t="s">
        <v>375</v>
      </c>
      <c r="C58" s="242" t="s">
        <v>376</v>
      </c>
      <c r="D58" s="236" t="s">
        <v>107</v>
      </c>
      <c r="E58" s="243">
        <v>100</v>
      </c>
      <c r="F58" s="244">
        <v>7.93</v>
      </c>
      <c r="G58" s="245"/>
      <c r="H58" s="245"/>
      <c r="I58" s="245"/>
      <c r="J58" s="245">
        <v>793</v>
      </c>
      <c r="K58" s="245"/>
      <c r="L58" s="245"/>
      <c r="M58" s="245"/>
    </row>
    <row r="59" spans="1:13" x14ac:dyDescent="0.2">
      <c r="A59" s="240" t="s">
        <v>374</v>
      </c>
      <c r="B59" s="241" t="s">
        <v>378</v>
      </c>
      <c r="C59" s="242" t="s">
        <v>379</v>
      </c>
      <c r="D59" s="236" t="s">
        <v>339</v>
      </c>
      <c r="E59" s="243">
        <v>200</v>
      </c>
      <c r="F59" s="244">
        <v>2.38</v>
      </c>
      <c r="G59" s="245"/>
      <c r="H59" s="245"/>
      <c r="I59" s="245"/>
      <c r="J59" s="245">
        <v>476</v>
      </c>
      <c r="K59" s="245"/>
      <c r="L59" s="245"/>
      <c r="M59" s="245"/>
    </row>
    <row r="60" spans="1:13" x14ac:dyDescent="0.2">
      <c r="A60" s="240" t="s">
        <v>377</v>
      </c>
      <c r="B60" s="241" t="s">
        <v>381</v>
      </c>
      <c r="C60" s="242" t="s">
        <v>382</v>
      </c>
      <c r="D60" s="236" t="s">
        <v>383</v>
      </c>
      <c r="E60" s="243">
        <v>4.2</v>
      </c>
      <c r="F60" s="244">
        <v>658.12</v>
      </c>
      <c r="G60" s="245"/>
      <c r="H60" s="245"/>
      <c r="I60" s="245"/>
      <c r="J60" s="245">
        <v>2764.1</v>
      </c>
      <c r="K60" s="245"/>
      <c r="L60" s="245"/>
      <c r="M60" s="245"/>
    </row>
    <row r="61" spans="1:13" x14ac:dyDescent="0.2">
      <c r="A61" s="240" t="s">
        <v>380</v>
      </c>
      <c r="B61" s="241" t="s">
        <v>386</v>
      </c>
      <c r="C61" s="242" t="s">
        <v>387</v>
      </c>
      <c r="D61" s="236" t="s">
        <v>339</v>
      </c>
      <c r="E61" s="243">
        <v>100</v>
      </c>
      <c r="F61" s="244">
        <v>1.08</v>
      </c>
      <c r="G61" s="245"/>
      <c r="H61" s="245"/>
      <c r="I61" s="245"/>
      <c r="J61" s="245">
        <v>108</v>
      </c>
      <c r="K61" s="245"/>
      <c r="L61" s="245"/>
      <c r="M61" s="245"/>
    </row>
    <row r="62" spans="1:13" x14ac:dyDescent="0.2">
      <c r="A62" s="240" t="s">
        <v>385</v>
      </c>
      <c r="B62" s="241" t="s">
        <v>350</v>
      </c>
      <c r="C62" s="242" t="s">
        <v>389</v>
      </c>
      <c r="D62" s="236" t="s">
        <v>339</v>
      </c>
      <c r="E62" s="243">
        <v>98</v>
      </c>
      <c r="F62" s="244">
        <v>107.05</v>
      </c>
      <c r="G62" s="245"/>
      <c r="H62" s="245"/>
      <c r="I62" s="245"/>
      <c r="J62" s="245">
        <v>10490.9</v>
      </c>
      <c r="K62" s="245"/>
      <c r="L62" s="245"/>
      <c r="M62" s="245"/>
    </row>
    <row r="63" spans="1:13" ht="24" x14ac:dyDescent="0.2">
      <c r="A63" s="240" t="s">
        <v>388</v>
      </c>
      <c r="B63" s="241" t="s">
        <v>391</v>
      </c>
      <c r="C63" s="242" t="s">
        <v>392</v>
      </c>
      <c r="D63" s="236" t="s">
        <v>339</v>
      </c>
      <c r="E63" s="243">
        <v>20</v>
      </c>
      <c r="F63" s="244">
        <v>23.24</v>
      </c>
      <c r="G63" s="245"/>
      <c r="H63" s="245"/>
      <c r="I63" s="245"/>
      <c r="J63" s="245">
        <v>464.8</v>
      </c>
      <c r="K63" s="245"/>
      <c r="L63" s="245"/>
      <c r="M63" s="245"/>
    </row>
    <row r="64" spans="1:13" ht="15" x14ac:dyDescent="0.2">
      <c r="A64" s="246" t="s">
        <v>166</v>
      </c>
      <c r="B64" s="239"/>
      <c r="C64" s="239"/>
      <c r="D64" s="239"/>
      <c r="E64" s="239"/>
      <c r="F64" s="239"/>
      <c r="G64" s="239"/>
      <c r="H64" s="239"/>
      <c r="I64" s="239"/>
      <c r="J64" s="244">
        <v>98492.96</v>
      </c>
      <c r="K64" s="244">
        <v>8357.89</v>
      </c>
      <c r="L64" s="244">
        <v>24620.43</v>
      </c>
      <c r="M64" s="244">
        <v>2242.91</v>
      </c>
    </row>
    <row r="65" spans="1:13" ht="15" x14ac:dyDescent="0.2">
      <c r="A65" s="246" t="s">
        <v>167</v>
      </c>
      <c r="B65" s="239"/>
      <c r="C65" s="239"/>
      <c r="D65" s="239"/>
      <c r="E65" s="239"/>
      <c r="F65" s="239"/>
      <c r="G65" s="239"/>
      <c r="H65" s="239"/>
      <c r="I65" s="239"/>
      <c r="J65" s="244">
        <v>105088.64</v>
      </c>
      <c r="K65" s="244">
        <v>10029.48</v>
      </c>
      <c r="L65" s="244">
        <v>29544.52</v>
      </c>
      <c r="M65" s="244">
        <v>2691.49</v>
      </c>
    </row>
    <row r="66" spans="1:13" ht="15" x14ac:dyDescent="0.2">
      <c r="A66" s="246" t="s">
        <v>1048</v>
      </c>
      <c r="B66" s="239"/>
      <c r="C66" s="239"/>
      <c r="D66" s="239"/>
      <c r="E66" s="239"/>
      <c r="F66" s="239"/>
      <c r="G66" s="239"/>
      <c r="H66" s="239"/>
      <c r="I66" s="239"/>
      <c r="J66" s="245"/>
      <c r="K66" s="245"/>
      <c r="L66" s="245"/>
      <c r="M66" s="245"/>
    </row>
    <row r="67" spans="1:13" ht="33" customHeight="1" x14ac:dyDescent="0.2">
      <c r="A67" s="246" t="s">
        <v>1049</v>
      </c>
      <c r="B67" s="239"/>
      <c r="C67" s="239"/>
      <c r="D67" s="239"/>
      <c r="E67" s="239"/>
      <c r="F67" s="239"/>
      <c r="G67" s="239"/>
      <c r="H67" s="239"/>
      <c r="I67" s="239"/>
      <c r="J67" s="244">
        <v>6595.68</v>
      </c>
      <c r="K67" s="244">
        <v>1671.58</v>
      </c>
      <c r="L67" s="244">
        <v>4924.09</v>
      </c>
      <c r="M67" s="244">
        <v>448.58</v>
      </c>
    </row>
    <row r="68" spans="1:13" ht="15" x14ac:dyDescent="0.2">
      <c r="A68" s="246" t="s">
        <v>168</v>
      </c>
      <c r="B68" s="239"/>
      <c r="C68" s="239"/>
      <c r="D68" s="239"/>
      <c r="E68" s="239"/>
      <c r="F68" s="239"/>
      <c r="G68" s="239"/>
      <c r="H68" s="239"/>
      <c r="I68" s="239"/>
      <c r="J68" s="244">
        <v>735016.3</v>
      </c>
      <c r="K68" s="244">
        <v>189858.05</v>
      </c>
      <c r="L68" s="244">
        <v>217743.11</v>
      </c>
      <c r="M68" s="244">
        <v>50949.91</v>
      </c>
    </row>
    <row r="69" spans="1:13" ht="15" x14ac:dyDescent="0.2">
      <c r="A69" s="246" t="s">
        <v>169</v>
      </c>
      <c r="B69" s="239"/>
      <c r="C69" s="239"/>
      <c r="D69" s="239"/>
      <c r="E69" s="239"/>
      <c r="F69" s="239"/>
      <c r="G69" s="239"/>
      <c r="H69" s="239"/>
      <c r="I69" s="239"/>
      <c r="J69" s="244">
        <v>198201.94</v>
      </c>
      <c r="K69" s="245"/>
      <c r="L69" s="245"/>
      <c r="M69" s="245"/>
    </row>
    <row r="70" spans="1:13" ht="15" x14ac:dyDescent="0.2">
      <c r="A70" s="246" t="s">
        <v>1048</v>
      </c>
      <c r="B70" s="239"/>
      <c r="C70" s="239"/>
      <c r="D70" s="239"/>
      <c r="E70" s="239"/>
      <c r="F70" s="239"/>
      <c r="G70" s="239"/>
      <c r="H70" s="239"/>
      <c r="I70" s="239"/>
      <c r="J70" s="245"/>
      <c r="K70" s="245"/>
      <c r="L70" s="245"/>
      <c r="M70" s="245"/>
    </row>
    <row r="71" spans="1:13" ht="15" x14ac:dyDescent="0.2">
      <c r="A71" s="246" t="s">
        <v>1050</v>
      </c>
      <c r="B71" s="239"/>
      <c r="C71" s="239"/>
      <c r="D71" s="239"/>
      <c r="E71" s="239"/>
      <c r="F71" s="239"/>
      <c r="G71" s="239"/>
      <c r="H71" s="239"/>
      <c r="I71" s="239"/>
      <c r="J71" s="244">
        <v>41834.65</v>
      </c>
      <c r="K71" s="245"/>
      <c r="L71" s="245"/>
      <c r="M71" s="245"/>
    </row>
    <row r="72" spans="1:13" ht="15" x14ac:dyDescent="0.2">
      <c r="A72" s="246" t="s">
        <v>1051</v>
      </c>
      <c r="B72" s="239"/>
      <c r="C72" s="239"/>
      <c r="D72" s="239"/>
      <c r="E72" s="239"/>
      <c r="F72" s="239"/>
      <c r="G72" s="239"/>
      <c r="H72" s="239"/>
      <c r="I72" s="239"/>
      <c r="J72" s="244">
        <v>31576.93</v>
      </c>
      <c r="K72" s="245"/>
      <c r="L72" s="245"/>
      <c r="M72" s="245"/>
    </row>
    <row r="73" spans="1:13" ht="15" x14ac:dyDescent="0.2">
      <c r="A73" s="246" t="s">
        <v>1052</v>
      </c>
      <c r="B73" s="239"/>
      <c r="C73" s="239"/>
      <c r="D73" s="239"/>
      <c r="E73" s="239"/>
      <c r="F73" s="239"/>
      <c r="G73" s="239"/>
      <c r="H73" s="239"/>
      <c r="I73" s="239"/>
      <c r="J73" s="244">
        <v>1676.8</v>
      </c>
      <c r="K73" s="245"/>
      <c r="L73" s="245"/>
      <c r="M73" s="245"/>
    </row>
    <row r="74" spans="1:13" ht="15" x14ac:dyDescent="0.2">
      <c r="A74" s="246" t="s">
        <v>1053</v>
      </c>
      <c r="B74" s="239"/>
      <c r="C74" s="239"/>
      <c r="D74" s="239"/>
      <c r="E74" s="239"/>
      <c r="F74" s="239"/>
      <c r="G74" s="239"/>
      <c r="H74" s="239"/>
      <c r="I74" s="239"/>
      <c r="J74" s="244">
        <v>123113.56</v>
      </c>
      <c r="K74" s="245"/>
      <c r="L74" s="245"/>
      <c r="M74" s="245"/>
    </row>
    <row r="75" spans="1:13" ht="15" x14ac:dyDescent="0.2">
      <c r="A75" s="246" t="s">
        <v>170</v>
      </c>
      <c r="B75" s="239"/>
      <c r="C75" s="239"/>
      <c r="D75" s="239"/>
      <c r="E75" s="239"/>
      <c r="F75" s="239"/>
      <c r="G75" s="239"/>
      <c r="H75" s="239"/>
      <c r="I75" s="239"/>
      <c r="J75" s="244">
        <v>113594.79</v>
      </c>
      <c r="K75" s="245"/>
      <c r="L75" s="245"/>
      <c r="M75" s="245"/>
    </row>
    <row r="76" spans="1:13" ht="15" x14ac:dyDescent="0.2">
      <c r="A76" s="246" t="s">
        <v>1048</v>
      </c>
      <c r="B76" s="239"/>
      <c r="C76" s="239"/>
      <c r="D76" s="239"/>
      <c r="E76" s="239"/>
      <c r="F76" s="239"/>
      <c r="G76" s="239"/>
      <c r="H76" s="239"/>
      <c r="I76" s="239"/>
      <c r="J76" s="245"/>
      <c r="K76" s="245"/>
      <c r="L76" s="245"/>
      <c r="M76" s="245"/>
    </row>
    <row r="77" spans="1:13" ht="15" x14ac:dyDescent="0.2">
      <c r="A77" s="246" t="s">
        <v>1054</v>
      </c>
      <c r="B77" s="239"/>
      <c r="C77" s="239"/>
      <c r="D77" s="239"/>
      <c r="E77" s="239"/>
      <c r="F77" s="239"/>
      <c r="G77" s="239"/>
      <c r="H77" s="239"/>
      <c r="I77" s="239"/>
      <c r="J77" s="244">
        <v>10893.87</v>
      </c>
      <c r="K77" s="245"/>
      <c r="L77" s="245"/>
      <c r="M77" s="245"/>
    </row>
    <row r="78" spans="1:13" ht="15" x14ac:dyDescent="0.2">
      <c r="A78" s="246" t="s">
        <v>1055</v>
      </c>
      <c r="B78" s="239"/>
      <c r="C78" s="239"/>
      <c r="D78" s="239"/>
      <c r="E78" s="239"/>
      <c r="F78" s="239"/>
      <c r="G78" s="239"/>
      <c r="H78" s="239"/>
      <c r="I78" s="239"/>
      <c r="J78" s="244">
        <v>81403.509999999995</v>
      </c>
      <c r="K78" s="245"/>
      <c r="L78" s="245"/>
      <c r="M78" s="245"/>
    </row>
    <row r="79" spans="1:13" ht="15" x14ac:dyDescent="0.2">
      <c r="A79" s="246" t="s">
        <v>1056</v>
      </c>
      <c r="B79" s="239"/>
      <c r="C79" s="239"/>
      <c r="D79" s="239"/>
      <c r="E79" s="239"/>
      <c r="F79" s="239"/>
      <c r="G79" s="239"/>
      <c r="H79" s="239"/>
      <c r="I79" s="239"/>
      <c r="J79" s="244">
        <v>21297.41</v>
      </c>
      <c r="K79" s="245"/>
      <c r="L79" s="245"/>
      <c r="M79" s="245"/>
    </row>
    <row r="80" spans="1:13" ht="15" x14ac:dyDescent="0.2">
      <c r="A80" s="247" t="s">
        <v>171</v>
      </c>
      <c r="B80" s="239"/>
      <c r="C80" s="239"/>
      <c r="D80" s="239"/>
      <c r="E80" s="239"/>
      <c r="F80" s="239"/>
      <c r="G80" s="239"/>
      <c r="H80" s="239"/>
      <c r="I80" s="239"/>
      <c r="J80" s="245"/>
      <c r="K80" s="245"/>
      <c r="L80" s="245"/>
      <c r="M80" s="245"/>
    </row>
    <row r="81" spans="1:13" ht="15" x14ac:dyDescent="0.2">
      <c r="A81" s="246" t="s">
        <v>913</v>
      </c>
      <c r="B81" s="239"/>
      <c r="C81" s="239"/>
      <c r="D81" s="239"/>
      <c r="E81" s="239"/>
      <c r="F81" s="239"/>
      <c r="G81" s="239"/>
      <c r="H81" s="239"/>
      <c r="I81" s="239"/>
      <c r="J81" s="244">
        <v>845016.35</v>
      </c>
      <c r="K81" s="245"/>
      <c r="L81" s="245"/>
      <c r="M81" s="245"/>
    </row>
    <row r="82" spans="1:13" ht="15" x14ac:dyDescent="0.2">
      <c r="A82" s="246" t="s">
        <v>914</v>
      </c>
      <c r="B82" s="239"/>
      <c r="C82" s="239"/>
      <c r="D82" s="239"/>
      <c r="E82" s="239"/>
      <c r="F82" s="239"/>
      <c r="G82" s="239"/>
      <c r="H82" s="239"/>
      <c r="I82" s="239"/>
      <c r="J82" s="244">
        <v>201796.68</v>
      </c>
      <c r="K82" s="245"/>
      <c r="L82" s="245"/>
      <c r="M82" s="245"/>
    </row>
    <row r="83" spans="1:13" ht="15" x14ac:dyDescent="0.2">
      <c r="A83" s="246" t="s">
        <v>228</v>
      </c>
      <c r="B83" s="239"/>
      <c r="C83" s="239"/>
      <c r="D83" s="239"/>
      <c r="E83" s="239"/>
      <c r="F83" s="239"/>
      <c r="G83" s="239"/>
      <c r="H83" s="239"/>
      <c r="I83" s="239"/>
      <c r="J83" s="248">
        <v>1046813.03</v>
      </c>
      <c r="K83" s="245"/>
      <c r="L83" s="245"/>
      <c r="M83" s="245"/>
    </row>
    <row r="84" spans="1:13" ht="15" x14ac:dyDescent="0.2">
      <c r="A84" s="246" t="s">
        <v>229</v>
      </c>
      <c r="B84" s="239"/>
      <c r="C84" s="239"/>
      <c r="D84" s="239"/>
      <c r="E84" s="239"/>
      <c r="F84" s="239"/>
      <c r="G84" s="239"/>
      <c r="H84" s="239"/>
      <c r="I84" s="239"/>
      <c r="J84" s="245"/>
      <c r="K84" s="245"/>
      <c r="L84" s="245"/>
      <c r="M84" s="245"/>
    </row>
    <row r="85" spans="1:13" ht="15" x14ac:dyDescent="0.2">
      <c r="A85" s="246" t="s">
        <v>230</v>
      </c>
      <c r="B85" s="239"/>
      <c r="C85" s="239"/>
      <c r="D85" s="239"/>
      <c r="E85" s="239"/>
      <c r="F85" s="239"/>
      <c r="G85" s="239"/>
      <c r="H85" s="239"/>
      <c r="I85" s="239"/>
      <c r="J85" s="244">
        <v>327415.14</v>
      </c>
      <c r="K85" s="245"/>
      <c r="L85" s="245"/>
      <c r="M85" s="245"/>
    </row>
    <row r="86" spans="1:13" ht="15" x14ac:dyDescent="0.2">
      <c r="A86" s="246" t="s">
        <v>231</v>
      </c>
      <c r="B86" s="239"/>
      <c r="C86" s="239"/>
      <c r="D86" s="239"/>
      <c r="E86" s="239"/>
      <c r="F86" s="239"/>
      <c r="G86" s="239"/>
      <c r="H86" s="239"/>
      <c r="I86" s="239"/>
      <c r="J86" s="244">
        <v>217743.11</v>
      </c>
      <c r="K86" s="245"/>
      <c r="L86" s="245"/>
      <c r="M86" s="245"/>
    </row>
    <row r="87" spans="1:13" ht="15" x14ac:dyDescent="0.2">
      <c r="A87" s="246" t="s">
        <v>232</v>
      </c>
      <c r="B87" s="239"/>
      <c r="C87" s="239"/>
      <c r="D87" s="239"/>
      <c r="E87" s="239"/>
      <c r="F87" s="239"/>
      <c r="G87" s="239"/>
      <c r="H87" s="239"/>
      <c r="I87" s="239"/>
      <c r="J87" s="244">
        <v>240807.96</v>
      </c>
      <c r="K87" s="245"/>
      <c r="L87" s="245"/>
      <c r="M87" s="245"/>
    </row>
    <row r="88" spans="1:13" ht="15" x14ac:dyDescent="0.2">
      <c r="A88" s="246" t="s">
        <v>233</v>
      </c>
      <c r="B88" s="239"/>
      <c r="C88" s="239"/>
      <c r="D88" s="239"/>
      <c r="E88" s="239"/>
      <c r="F88" s="239"/>
      <c r="G88" s="239"/>
      <c r="H88" s="239"/>
      <c r="I88" s="239"/>
      <c r="J88" s="244">
        <v>198201.94</v>
      </c>
      <c r="K88" s="245"/>
      <c r="L88" s="245"/>
      <c r="M88" s="245"/>
    </row>
    <row r="89" spans="1:13" ht="15" x14ac:dyDescent="0.2">
      <c r="A89" s="246" t="s">
        <v>234</v>
      </c>
      <c r="B89" s="239"/>
      <c r="C89" s="239"/>
      <c r="D89" s="239"/>
      <c r="E89" s="239"/>
      <c r="F89" s="239"/>
      <c r="G89" s="239"/>
      <c r="H89" s="239"/>
      <c r="I89" s="239"/>
      <c r="J89" s="244">
        <v>113594.79</v>
      </c>
      <c r="K89" s="245"/>
      <c r="L89" s="245"/>
      <c r="M89" s="245"/>
    </row>
    <row r="90" spans="1:13" ht="15" x14ac:dyDescent="0.2">
      <c r="A90" s="246" t="s">
        <v>916</v>
      </c>
      <c r="B90" s="239"/>
      <c r="C90" s="239"/>
      <c r="D90" s="239"/>
      <c r="E90" s="239"/>
      <c r="F90" s="239"/>
      <c r="G90" s="239"/>
      <c r="H90" s="239"/>
      <c r="I90" s="239"/>
      <c r="J90" s="244">
        <v>40668.68</v>
      </c>
      <c r="K90" s="245"/>
      <c r="L90" s="245"/>
      <c r="M90" s="245"/>
    </row>
    <row r="91" spans="1:13" ht="15" x14ac:dyDescent="0.2">
      <c r="A91" s="247" t="s">
        <v>228</v>
      </c>
      <c r="B91" s="239"/>
      <c r="C91" s="239"/>
      <c r="D91" s="239"/>
      <c r="E91" s="239"/>
      <c r="F91" s="239"/>
      <c r="G91" s="239"/>
      <c r="H91" s="239"/>
      <c r="I91" s="239"/>
      <c r="J91" s="249">
        <v>1087481.71</v>
      </c>
      <c r="K91" s="245"/>
      <c r="L91" s="245"/>
      <c r="M91" s="245"/>
    </row>
    <row r="92" spans="1:13" ht="15" x14ac:dyDescent="0.2">
      <c r="A92" s="246" t="s">
        <v>867</v>
      </c>
      <c r="B92" s="239"/>
      <c r="C92" s="239"/>
      <c r="D92" s="239"/>
      <c r="E92" s="239"/>
      <c r="F92" s="239"/>
      <c r="G92" s="239"/>
      <c r="H92" s="239"/>
      <c r="I92" s="239"/>
      <c r="J92" s="244">
        <v>32624.45</v>
      </c>
      <c r="K92" s="245"/>
      <c r="L92" s="245"/>
      <c r="M92" s="245"/>
    </row>
    <row r="93" spans="1:13" ht="15" x14ac:dyDescent="0.2">
      <c r="A93" s="247" t="s">
        <v>239</v>
      </c>
      <c r="B93" s="239"/>
      <c r="C93" s="239"/>
      <c r="D93" s="239"/>
      <c r="E93" s="239"/>
      <c r="F93" s="239"/>
      <c r="G93" s="239"/>
      <c r="H93" s="239"/>
      <c r="I93" s="239"/>
      <c r="J93" s="249">
        <v>1120106.1599999999</v>
      </c>
      <c r="K93" s="245"/>
      <c r="L93" s="245"/>
      <c r="M93" s="245"/>
    </row>
    <row r="94" spans="1:13" ht="15" x14ac:dyDescent="0.2">
      <c r="A94" s="246" t="s">
        <v>1057</v>
      </c>
      <c r="B94" s="239"/>
      <c r="C94" s="239"/>
      <c r="D94" s="239"/>
      <c r="E94" s="239"/>
      <c r="F94" s="239"/>
      <c r="G94" s="239"/>
      <c r="H94" s="239"/>
      <c r="I94" s="239"/>
      <c r="J94" s="244">
        <v>1169390.83</v>
      </c>
      <c r="K94" s="245"/>
      <c r="L94" s="245"/>
      <c r="M94" s="245"/>
    </row>
    <row r="95" spans="1:13" ht="15" x14ac:dyDescent="0.2">
      <c r="A95" s="246" t="s">
        <v>528</v>
      </c>
      <c r="B95" s="239"/>
      <c r="C95" s="239"/>
      <c r="D95" s="239"/>
      <c r="E95" s="239"/>
      <c r="F95" s="239"/>
      <c r="G95" s="239"/>
      <c r="H95" s="239"/>
      <c r="I95" s="239"/>
      <c r="J95" s="244">
        <v>233878.17</v>
      </c>
      <c r="K95" s="245"/>
      <c r="L95" s="245"/>
      <c r="M95" s="245"/>
    </row>
    <row r="96" spans="1:13" ht="15" x14ac:dyDescent="0.2">
      <c r="A96" s="247" t="s">
        <v>242</v>
      </c>
      <c r="B96" s="239"/>
      <c r="C96" s="239"/>
      <c r="D96" s="239"/>
      <c r="E96" s="239"/>
      <c r="F96" s="239"/>
      <c r="G96" s="239"/>
      <c r="H96" s="239"/>
      <c r="I96" s="239"/>
      <c r="J96" s="250">
        <v>1403269</v>
      </c>
      <c r="K96" s="245"/>
      <c r="L96" s="245"/>
      <c r="M96" s="245"/>
    </row>
    <row r="97" spans="1:13" x14ac:dyDescent="0.2">
      <c r="A97" s="192"/>
      <c r="B97" s="183"/>
      <c r="C97" s="184"/>
      <c r="D97" s="185"/>
      <c r="E97" s="186"/>
      <c r="F97" s="187"/>
      <c r="G97" s="187"/>
      <c r="H97" s="187"/>
      <c r="I97" s="187"/>
      <c r="J97" s="187"/>
      <c r="K97" s="187"/>
      <c r="L97" s="187"/>
      <c r="M97" s="187"/>
    </row>
    <row r="98" spans="1:13" x14ac:dyDescent="0.2">
      <c r="A98" s="192"/>
      <c r="B98" s="183"/>
      <c r="C98" s="184"/>
      <c r="D98" s="185"/>
      <c r="E98" s="186"/>
      <c r="F98" s="187"/>
      <c r="G98" s="187"/>
      <c r="H98" s="187"/>
      <c r="I98" s="187"/>
      <c r="J98" s="187"/>
      <c r="K98" s="187"/>
      <c r="L98" s="187"/>
      <c r="M98" s="187"/>
    </row>
    <row r="99" spans="1:13" x14ac:dyDescent="0.2">
      <c r="A99" s="192"/>
      <c r="B99" s="183"/>
      <c r="C99" s="184"/>
      <c r="D99" s="185"/>
      <c r="E99" s="186"/>
      <c r="F99" s="187"/>
      <c r="G99" s="187"/>
      <c r="H99" s="187"/>
      <c r="I99" s="187"/>
      <c r="J99" s="187"/>
      <c r="K99" s="187"/>
      <c r="L99" s="187"/>
      <c r="M99" s="187"/>
    </row>
    <row r="100" spans="1:13" x14ac:dyDescent="0.2">
      <c r="A100" s="192"/>
      <c r="B100" s="183"/>
      <c r="C100" s="184"/>
      <c r="D100" s="185"/>
      <c r="E100" s="186"/>
      <c r="F100" s="187"/>
      <c r="G100" s="187"/>
      <c r="H100" s="187"/>
      <c r="I100" s="187"/>
      <c r="J100" s="187"/>
      <c r="K100" s="187"/>
      <c r="L100" s="187"/>
      <c r="M100" s="187"/>
    </row>
    <row r="101" spans="1:13" x14ac:dyDescent="0.2">
      <c r="A101" s="192"/>
      <c r="B101" s="183"/>
      <c r="C101" s="184"/>
      <c r="D101" s="185"/>
      <c r="E101" s="186"/>
      <c r="F101" s="187"/>
      <c r="G101" s="187"/>
      <c r="H101" s="187"/>
      <c r="I101" s="187"/>
      <c r="J101" s="187"/>
      <c r="K101" s="187"/>
      <c r="L101" s="187"/>
      <c r="M101" s="187"/>
    </row>
    <row r="102" spans="1:13" x14ac:dyDescent="0.2">
      <c r="A102" s="192"/>
      <c r="B102" s="183"/>
      <c r="C102" s="184"/>
      <c r="D102" s="185"/>
      <c r="E102" s="186"/>
      <c r="F102" s="187"/>
      <c r="G102" s="187"/>
      <c r="H102" s="187"/>
      <c r="I102" s="187"/>
      <c r="J102" s="187"/>
      <c r="K102" s="187"/>
      <c r="L102" s="187"/>
      <c r="M102" s="187"/>
    </row>
    <row r="103" spans="1:13" x14ac:dyDescent="0.2">
      <c r="A103" s="192"/>
      <c r="B103" s="183"/>
      <c r="C103" s="184"/>
      <c r="D103" s="185"/>
      <c r="E103" s="186"/>
      <c r="F103" s="187"/>
      <c r="G103" s="187"/>
      <c r="H103" s="187"/>
      <c r="I103" s="187"/>
      <c r="J103" s="187"/>
      <c r="K103" s="187"/>
      <c r="L103" s="187"/>
      <c r="M103" s="187"/>
    </row>
    <row r="104" spans="1:13" x14ac:dyDescent="0.2">
      <c r="A104" s="192"/>
      <c r="B104" s="183"/>
      <c r="C104" s="184"/>
      <c r="D104" s="185"/>
      <c r="E104" s="186"/>
      <c r="F104" s="187"/>
      <c r="G104" s="187"/>
      <c r="H104" s="187"/>
      <c r="I104" s="187"/>
      <c r="J104" s="187"/>
      <c r="K104" s="187"/>
      <c r="L104" s="187"/>
      <c r="M104" s="187"/>
    </row>
    <row r="105" spans="1:13" x14ac:dyDescent="0.2">
      <c r="A105" s="192"/>
      <c r="B105" s="183"/>
      <c r="C105" s="184"/>
      <c r="D105" s="185"/>
      <c r="E105" s="186"/>
      <c r="F105" s="187"/>
      <c r="G105" s="187"/>
      <c r="H105" s="187"/>
      <c r="I105" s="187"/>
      <c r="J105" s="187"/>
      <c r="K105" s="187"/>
      <c r="L105" s="187"/>
      <c r="M105" s="187"/>
    </row>
    <row r="106" spans="1:13" x14ac:dyDescent="0.2">
      <c r="A106" s="192"/>
      <c r="B106" s="183"/>
      <c r="C106" s="184"/>
      <c r="D106" s="185"/>
      <c r="E106" s="186"/>
      <c r="F106" s="187"/>
      <c r="G106" s="187"/>
      <c r="H106" s="187"/>
      <c r="I106" s="187"/>
      <c r="J106" s="187"/>
      <c r="K106" s="187"/>
      <c r="L106" s="187"/>
      <c r="M106" s="187"/>
    </row>
    <row r="107" spans="1:13" x14ac:dyDescent="0.2">
      <c r="A107" s="192"/>
      <c r="B107" s="183"/>
      <c r="C107" s="184"/>
      <c r="D107" s="185"/>
      <c r="E107" s="186"/>
      <c r="F107" s="187"/>
      <c r="G107" s="187"/>
      <c r="H107" s="187"/>
      <c r="I107" s="187"/>
      <c r="J107" s="187"/>
      <c r="K107" s="187"/>
      <c r="L107" s="187"/>
      <c r="M107" s="187"/>
    </row>
    <row r="108" spans="1:13" x14ac:dyDescent="0.2">
      <c r="A108" s="192"/>
      <c r="B108" s="183"/>
      <c r="C108" s="184"/>
      <c r="D108" s="185"/>
      <c r="E108" s="186"/>
      <c r="F108" s="187"/>
      <c r="G108" s="187"/>
      <c r="H108" s="187"/>
      <c r="I108" s="187"/>
      <c r="J108" s="187"/>
      <c r="K108" s="187"/>
      <c r="L108" s="187"/>
      <c r="M108" s="187"/>
    </row>
    <row r="109" spans="1:13" x14ac:dyDescent="0.2">
      <c r="A109" s="192"/>
      <c r="B109" s="183"/>
      <c r="C109" s="184"/>
      <c r="D109" s="185"/>
      <c r="E109" s="186"/>
      <c r="F109" s="187"/>
      <c r="G109" s="187"/>
      <c r="H109" s="187"/>
      <c r="I109" s="187"/>
      <c r="J109" s="187"/>
      <c r="K109" s="187"/>
      <c r="L109" s="187"/>
      <c r="M109" s="187"/>
    </row>
    <row r="110" spans="1:13" x14ac:dyDescent="0.2">
      <c r="A110" s="192"/>
      <c r="B110" s="183"/>
      <c r="C110" s="184"/>
      <c r="D110" s="185"/>
      <c r="E110" s="186"/>
      <c r="F110" s="187"/>
      <c r="G110" s="187"/>
      <c r="H110" s="187"/>
      <c r="I110" s="187"/>
      <c r="J110" s="187"/>
      <c r="K110" s="187"/>
      <c r="L110" s="187"/>
      <c r="M110" s="187"/>
    </row>
    <row r="111" spans="1:13" x14ac:dyDescent="0.2">
      <c r="A111" s="192"/>
      <c r="B111" s="183"/>
      <c r="C111" s="184"/>
      <c r="D111" s="185"/>
      <c r="E111" s="186"/>
      <c r="F111" s="187"/>
      <c r="G111" s="187"/>
      <c r="H111" s="187"/>
      <c r="I111" s="187"/>
      <c r="J111" s="187"/>
      <c r="K111" s="187"/>
      <c r="L111" s="187"/>
      <c r="M111" s="187"/>
    </row>
    <row r="112" spans="1:13" x14ac:dyDescent="0.2">
      <c r="A112" s="192"/>
      <c r="B112" s="183"/>
      <c r="C112" s="184"/>
      <c r="D112" s="185"/>
      <c r="E112" s="186"/>
      <c r="F112" s="187"/>
      <c r="G112" s="187"/>
      <c r="H112" s="187"/>
      <c r="I112" s="187"/>
      <c r="J112" s="187"/>
      <c r="K112" s="187"/>
      <c r="L112" s="187"/>
      <c r="M112" s="187"/>
    </row>
    <row r="113" spans="1:13" x14ac:dyDescent="0.2">
      <c r="A113" s="192"/>
      <c r="B113" s="183"/>
      <c r="C113" s="184"/>
      <c r="D113" s="185"/>
      <c r="E113" s="186"/>
      <c r="F113" s="187"/>
      <c r="G113" s="187"/>
      <c r="H113" s="187"/>
      <c r="I113" s="187"/>
      <c r="J113" s="187"/>
      <c r="K113" s="187"/>
      <c r="L113" s="187"/>
      <c r="M113" s="187"/>
    </row>
    <row r="114" spans="1:13" x14ac:dyDescent="0.2">
      <c r="A114" s="192"/>
      <c r="B114" s="183"/>
      <c r="C114" s="184"/>
      <c r="D114" s="185"/>
      <c r="E114" s="186"/>
      <c r="F114" s="187"/>
      <c r="G114" s="187"/>
      <c r="H114" s="187"/>
      <c r="I114" s="187"/>
      <c r="J114" s="187"/>
      <c r="K114" s="187"/>
      <c r="L114" s="187"/>
      <c r="M114" s="187"/>
    </row>
    <row r="115" spans="1:13" x14ac:dyDescent="0.2">
      <c r="A115" s="192"/>
      <c r="B115" s="183"/>
      <c r="C115" s="184"/>
      <c r="D115" s="185"/>
      <c r="E115" s="186"/>
      <c r="F115" s="187"/>
      <c r="G115" s="187"/>
      <c r="H115" s="187"/>
      <c r="I115" s="187"/>
      <c r="J115" s="187"/>
      <c r="K115" s="187"/>
      <c r="L115" s="187"/>
      <c r="M115" s="187"/>
    </row>
    <row r="116" spans="1:13" x14ac:dyDescent="0.2">
      <c r="A116" s="192"/>
      <c r="B116" s="183"/>
      <c r="C116" s="184"/>
      <c r="D116" s="185"/>
      <c r="E116" s="186"/>
      <c r="F116" s="187"/>
      <c r="G116" s="187"/>
      <c r="H116" s="187"/>
      <c r="I116" s="187"/>
      <c r="J116" s="187"/>
      <c r="K116" s="187"/>
      <c r="L116" s="187"/>
      <c r="M116" s="187"/>
    </row>
    <row r="117" spans="1:13" x14ac:dyDescent="0.2">
      <c r="A117" s="192"/>
      <c r="B117" s="183"/>
      <c r="C117" s="184"/>
      <c r="D117" s="185"/>
      <c r="E117" s="186"/>
      <c r="F117" s="187"/>
      <c r="G117" s="187"/>
      <c r="H117" s="187"/>
      <c r="I117" s="187"/>
      <c r="J117" s="187"/>
      <c r="K117" s="187"/>
      <c r="L117" s="187"/>
      <c r="M117" s="187"/>
    </row>
    <row r="118" spans="1:13" x14ac:dyDescent="0.2">
      <c r="A118" s="192"/>
      <c r="B118" s="183"/>
      <c r="C118" s="184"/>
      <c r="D118" s="185"/>
      <c r="E118" s="186"/>
      <c r="F118" s="187"/>
      <c r="G118" s="187"/>
      <c r="H118" s="187"/>
      <c r="I118" s="187"/>
      <c r="J118" s="187"/>
      <c r="K118" s="187"/>
      <c r="L118" s="187"/>
      <c r="M118" s="187"/>
    </row>
    <row r="119" spans="1:13" x14ac:dyDescent="0.2">
      <c r="A119" s="192"/>
      <c r="B119" s="183"/>
      <c r="C119" s="184"/>
      <c r="D119" s="185"/>
      <c r="E119" s="186"/>
      <c r="F119" s="187"/>
      <c r="G119" s="187"/>
      <c r="H119" s="187"/>
      <c r="I119" s="187"/>
      <c r="J119" s="187"/>
      <c r="K119" s="187"/>
      <c r="L119" s="187"/>
      <c r="M119" s="187"/>
    </row>
    <row r="120" spans="1:13" x14ac:dyDescent="0.2">
      <c r="A120" s="192"/>
      <c r="B120" s="183"/>
      <c r="C120" s="184"/>
      <c r="D120" s="185"/>
      <c r="E120" s="186"/>
      <c r="F120" s="187"/>
      <c r="G120" s="187"/>
      <c r="H120" s="187"/>
      <c r="I120" s="187"/>
      <c r="J120" s="187"/>
      <c r="K120" s="187"/>
      <c r="L120" s="187"/>
      <c r="M120" s="187"/>
    </row>
    <row r="121" spans="1:13" x14ac:dyDescent="0.2">
      <c r="A121" s="192"/>
      <c r="B121" s="183"/>
      <c r="C121" s="184"/>
      <c r="D121" s="185"/>
      <c r="E121" s="186"/>
      <c r="F121" s="187"/>
      <c r="G121" s="187"/>
      <c r="H121" s="187"/>
      <c r="I121" s="187"/>
      <c r="J121" s="187"/>
      <c r="K121" s="187"/>
      <c r="L121" s="187"/>
      <c r="M121" s="187"/>
    </row>
    <row r="122" spans="1:13" x14ac:dyDescent="0.2">
      <c r="A122" s="192"/>
      <c r="B122" s="183"/>
      <c r="C122" s="184"/>
      <c r="D122" s="185"/>
      <c r="E122" s="186"/>
      <c r="F122" s="187"/>
      <c r="G122" s="187"/>
      <c r="H122" s="187"/>
      <c r="I122" s="187"/>
      <c r="J122" s="187"/>
      <c r="K122" s="187"/>
      <c r="L122" s="187"/>
      <c r="M122" s="187"/>
    </row>
    <row r="123" spans="1:13" x14ac:dyDescent="0.2">
      <c r="A123" s="192"/>
      <c r="B123" s="183"/>
      <c r="C123" s="184"/>
      <c r="D123" s="185"/>
      <c r="E123" s="186"/>
      <c r="F123" s="187"/>
      <c r="G123" s="187"/>
      <c r="H123" s="187"/>
      <c r="I123" s="187"/>
      <c r="J123" s="187"/>
      <c r="K123" s="187"/>
      <c r="L123" s="187"/>
      <c r="M123" s="187"/>
    </row>
    <row r="124" spans="1:13" x14ac:dyDescent="0.2">
      <c r="A124" s="192"/>
      <c r="B124" s="183"/>
      <c r="C124" s="184"/>
      <c r="D124" s="185"/>
      <c r="E124" s="186"/>
      <c r="F124" s="187"/>
      <c r="G124" s="187"/>
      <c r="H124" s="187"/>
      <c r="I124" s="187"/>
      <c r="J124" s="187"/>
      <c r="K124" s="187"/>
      <c r="L124" s="187"/>
      <c r="M124" s="187"/>
    </row>
    <row r="125" spans="1:13" x14ac:dyDescent="0.2">
      <c r="A125" s="192"/>
      <c r="B125" s="183"/>
      <c r="C125" s="184"/>
      <c r="D125" s="185"/>
      <c r="E125" s="186"/>
      <c r="F125" s="187"/>
      <c r="G125" s="187"/>
      <c r="H125" s="187"/>
      <c r="I125" s="187"/>
      <c r="J125" s="187"/>
      <c r="K125" s="187"/>
      <c r="L125" s="187"/>
      <c r="M125" s="187"/>
    </row>
    <row r="126" spans="1:13" x14ac:dyDescent="0.2">
      <c r="A126" s="192"/>
      <c r="B126" s="183"/>
      <c r="C126" s="184"/>
      <c r="D126" s="185"/>
      <c r="E126" s="186"/>
      <c r="F126" s="187"/>
      <c r="G126" s="187"/>
      <c r="H126" s="187"/>
      <c r="I126" s="187"/>
      <c r="J126" s="187"/>
      <c r="K126" s="187"/>
      <c r="L126" s="187"/>
      <c r="M126" s="187"/>
    </row>
    <row r="127" spans="1:13" x14ac:dyDescent="0.2">
      <c r="A127" s="192"/>
      <c r="B127" s="183"/>
      <c r="C127" s="184"/>
      <c r="D127" s="185"/>
      <c r="E127" s="186"/>
      <c r="F127" s="187"/>
      <c r="G127" s="187"/>
      <c r="H127" s="187"/>
      <c r="I127" s="187"/>
      <c r="J127" s="187"/>
      <c r="K127" s="187"/>
      <c r="L127" s="187"/>
      <c r="M127" s="187"/>
    </row>
    <row r="128" spans="1:13" x14ac:dyDescent="0.2">
      <c r="A128" s="192"/>
      <c r="B128" s="183"/>
      <c r="C128" s="184"/>
      <c r="D128" s="185"/>
      <c r="E128" s="186"/>
      <c r="F128" s="187"/>
      <c r="G128" s="187"/>
      <c r="H128" s="187"/>
      <c r="I128" s="187"/>
      <c r="J128" s="187"/>
      <c r="K128" s="187"/>
      <c r="L128" s="187"/>
      <c r="M128" s="187"/>
    </row>
    <row r="129" spans="1:13" x14ac:dyDescent="0.2">
      <c r="A129" s="192"/>
      <c r="B129" s="183"/>
      <c r="C129" s="184"/>
      <c r="D129" s="185"/>
      <c r="E129" s="186"/>
      <c r="F129" s="187"/>
      <c r="G129" s="187"/>
      <c r="H129" s="187"/>
      <c r="I129" s="187"/>
      <c r="J129" s="187"/>
      <c r="K129" s="187"/>
      <c r="L129" s="187"/>
      <c r="M129" s="187"/>
    </row>
    <row r="130" spans="1:13" x14ac:dyDescent="0.2">
      <c r="A130" s="192"/>
      <c r="B130" s="183"/>
      <c r="C130" s="184"/>
      <c r="D130" s="185"/>
      <c r="E130" s="186"/>
      <c r="F130" s="187"/>
      <c r="G130" s="187"/>
      <c r="H130" s="187"/>
      <c r="I130" s="187"/>
      <c r="J130" s="187"/>
      <c r="K130" s="187"/>
      <c r="L130" s="187"/>
      <c r="M130" s="187"/>
    </row>
    <row r="131" spans="1:13" x14ac:dyDescent="0.2">
      <c r="A131" s="192"/>
      <c r="B131" s="183"/>
      <c r="C131" s="184"/>
      <c r="D131" s="185"/>
      <c r="E131" s="186"/>
      <c r="F131" s="187"/>
      <c r="G131" s="187"/>
      <c r="H131" s="187"/>
      <c r="I131" s="187"/>
      <c r="J131" s="187"/>
      <c r="K131" s="187"/>
      <c r="L131" s="187"/>
      <c r="M131" s="187"/>
    </row>
    <row r="132" spans="1:13" x14ac:dyDescent="0.2">
      <c r="A132" s="192"/>
      <c r="B132" s="183"/>
      <c r="C132" s="184"/>
      <c r="D132" s="185"/>
      <c r="E132" s="186"/>
      <c r="F132" s="187"/>
      <c r="G132" s="187"/>
      <c r="H132" s="187"/>
      <c r="I132" s="187"/>
      <c r="J132" s="187"/>
      <c r="K132" s="187"/>
      <c r="L132" s="187"/>
      <c r="M132" s="187"/>
    </row>
    <row r="133" spans="1:13" x14ac:dyDescent="0.2">
      <c r="A133" s="192"/>
      <c r="B133" s="183"/>
      <c r="C133" s="184"/>
      <c r="D133" s="185"/>
      <c r="E133" s="186"/>
      <c r="F133" s="187"/>
      <c r="G133" s="187"/>
      <c r="H133" s="187"/>
      <c r="I133" s="187"/>
      <c r="J133" s="187"/>
      <c r="K133" s="187"/>
      <c r="L133" s="187"/>
      <c r="M133" s="187"/>
    </row>
    <row r="134" spans="1:13" x14ac:dyDescent="0.2">
      <c r="A134" s="192"/>
      <c r="B134" s="183"/>
      <c r="C134" s="184"/>
      <c r="D134" s="185"/>
      <c r="E134" s="186"/>
      <c r="F134" s="187"/>
      <c r="G134" s="187"/>
      <c r="H134" s="187"/>
      <c r="I134" s="187"/>
      <c r="J134" s="187"/>
      <c r="K134" s="187"/>
      <c r="L134" s="187"/>
      <c r="M134" s="187"/>
    </row>
    <row r="135" spans="1:13" x14ac:dyDescent="0.2">
      <c r="A135" s="192"/>
      <c r="B135" s="183"/>
      <c r="C135" s="184"/>
      <c r="D135" s="185"/>
      <c r="E135" s="186"/>
      <c r="F135" s="187"/>
      <c r="G135" s="187"/>
      <c r="H135" s="187"/>
      <c r="I135" s="187"/>
      <c r="J135" s="187"/>
      <c r="K135" s="187"/>
      <c r="L135" s="187"/>
      <c r="M135" s="187"/>
    </row>
    <row r="136" spans="1:13" x14ac:dyDescent="0.2">
      <c r="A136" s="192"/>
      <c r="B136" s="183"/>
      <c r="C136" s="184"/>
      <c r="D136" s="185"/>
      <c r="E136" s="186"/>
      <c r="F136" s="187"/>
      <c r="G136" s="187"/>
      <c r="H136" s="187"/>
      <c r="I136" s="187"/>
      <c r="J136" s="187"/>
      <c r="K136" s="187"/>
      <c r="L136" s="187"/>
      <c r="M136" s="187"/>
    </row>
    <row r="137" spans="1:13" x14ac:dyDescent="0.2">
      <c r="A137" s="192"/>
      <c r="B137" s="183"/>
      <c r="C137" s="184"/>
      <c r="D137" s="185"/>
      <c r="E137" s="186"/>
      <c r="F137" s="187"/>
      <c r="G137" s="187"/>
      <c r="H137" s="187"/>
      <c r="I137" s="187"/>
      <c r="J137" s="187"/>
      <c r="K137" s="187"/>
      <c r="L137" s="187"/>
      <c r="M137" s="187"/>
    </row>
    <row r="138" spans="1:13" x14ac:dyDescent="0.2">
      <c r="A138" s="192"/>
      <c r="B138" s="183"/>
      <c r="C138" s="184"/>
      <c r="D138" s="185"/>
      <c r="E138" s="186"/>
      <c r="F138" s="187"/>
      <c r="G138" s="187"/>
      <c r="H138" s="187"/>
      <c r="I138" s="187"/>
      <c r="J138" s="187"/>
      <c r="K138" s="187"/>
      <c r="L138" s="187"/>
      <c r="M138" s="187"/>
    </row>
    <row r="139" spans="1:13" x14ac:dyDescent="0.2">
      <c r="A139" s="192"/>
      <c r="B139" s="183"/>
      <c r="C139" s="184"/>
      <c r="D139" s="185"/>
      <c r="E139" s="186"/>
      <c r="F139" s="187"/>
      <c r="G139" s="187"/>
      <c r="H139" s="187"/>
      <c r="I139" s="187"/>
      <c r="J139" s="187"/>
      <c r="K139" s="187"/>
      <c r="L139" s="187"/>
      <c r="M139" s="187"/>
    </row>
    <row r="140" spans="1:13" x14ac:dyDescent="0.2">
      <c r="A140" s="192"/>
      <c r="B140" s="183"/>
      <c r="C140" s="184"/>
      <c r="D140" s="185"/>
      <c r="E140" s="186"/>
      <c r="F140" s="187"/>
      <c r="G140" s="187"/>
      <c r="H140" s="187"/>
      <c r="I140" s="187"/>
      <c r="J140" s="187"/>
      <c r="K140" s="187"/>
      <c r="L140" s="187"/>
      <c r="M140" s="187"/>
    </row>
    <row r="141" spans="1:13" x14ac:dyDescent="0.2">
      <c r="A141" s="192"/>
      <c r="B141" s="183"/>
      <c r="C141" s="184"/>
      <c r="D141" s="185"/>
      <c r="E141" s="186"/>
      <c r="F141" s="187"/>
      <c r="G141" s="187"/>
      <c r="H141" s="187"/>
      <c r="I141" s="187"/>
      <c r="J141" s="187"/>
      <c r="K141" s="187"/>
      <c r="L141" s="187"/>
      <c r="M141" s="187"/>
    </row>
    <row r="142" spans="1:13" x14ac:dyDescent="0.2">
      <c r="A142" s="192"/>
      <c r="B142" s="183"/>
      <c r="C142" s="184"/>
      <c r="D142" s="185"/>
      <c r="E142" s="186"/>
      <c r="F142" s="187"/>
      <c r="G142" s="187"/>
      <c r="H142" s="187"/>
      <c r="I142" s="187"/>
      <c r="J142" s="187"/>
      <c r="K142" s="187"/>
      <c r="L142" s="187"/>
      <c r="M142" s="187"/>
    </row>
    <row r="143" spans="1:13" x14ac:dyDescent="0.2">
      <c r="A143" s="192"/>
      <c r="B143" s="183"/>
      <c r="C143" s="184"/>
      <c r="D143" s="185"/>
      <c r="E143" s="186"/>
      <c r="F143" s="187"/>
      <c r="G143" s="187"/>
      <c r="H143" s="187"/>
      <c r="I143" s="187"/>
      <c r="J143" s="187"/>
      <c r="K143" s="187"/>
      <c r="L143" s="187"/>
      <c r="M143" s="187"/>
    </row>
    <row r="144" spans="1:13" x14ac:dyDescent="0.2">
      <c r="A144" s="192"/>
      <c r="B144" s="183"/>
      <c r="C144" s="184"/>
      <c r="D144" s="185"/>
      <c r="E144" s="186"/>
      <c r="F144" s="187"/>
      <c r="G144" s="187"/>
      <c r="H144" s="187"/>
      <c r="I144" s="187"/>
      <c r="J144" s="187"/>
      <c r="K144" s="187"/>
      <c r="L144" s="187"/>
      <c r="M144" s="187"/>
    </row>
    <row r="145" spans="1:13" x14ac:dyDescent="0.2">
      <c r="A145" s="192"/>
      <c r="B145" s="183"/>
      <c r="C145" s="184"/>
      <c r="D145" s="185"/>
      <c r="E145" s="186"/>
      <c r="F145" s="187"/>
      <c r="G145" s="187"/>
      <c r="H145" s="187"/>
      <c r="I145" s="187"/>
      <c r="J145" s="187"/>
      <c r="K145" s="187"/>
      <c r="L145" s="187"/>
      <c r="M145" s="187"/>
    </row>
    <row r="146" spans="1:13" x14ac:dyDescent="0.2">
      <c r="A146" s="192"/>
      <c r="B146" s="183"/>
      <c r="C146" s="184"/>
      <c r="D146" s="185"/>
      <c r="E146" s="186"/>
      <c r="F146" s="187"/>
      <c r="G146" s="187"/>
      <c r="H146" s="187"/>
      <c r="I146" s="187"/>
      <c r="J146" s="187"/>
      <c r="K146" s="187"/>
      <c r="L146" s="187"/>
      <c r="M146" s="187"/>
    </row>
    <row r="147" spans="1:13" x14ac:dyDescent="0.2">
      <c r="A147" s="192"/>
      <c r="B147" s="183"/>
      <c r="C147" s="184"/>
      <c r="D147" s="185"/>
      <c r="E147" s="186"/>
      <c r="F147" s="187"/>
      <c r="G147" s="187"/>
      <c r="H147" s="187"/>
      <c r="I147" s="187"/>
      <c r="J147" s="187"/>
      <c r="K147" s="187"/>
      <c r="L147" s="187"/>
      <c r="M147" s="187"/>
    </row>
    <row r="148" spans="1:13" x14ac:dyDescent="0.2">
      <c r="A148" s="192"/>
      <c r="B148" s="183"/>
      <c r="C148" s="184"/>
      <c r="D148" s="185"/>
      <c r="E148" s="186"/>
      <c r="F148" s="187"/>
      <c r="G148" s="187"/>
      <c r="H148" s="187"/>
      <c r="I148" s="187"/>
      <c r="J148" s="187"/>
      <c r="K148" s="187"/>
      <c r="L148" s="187"/>
      <c r="M148" s="187"/>
    </row>
    <row r="149" spans="1:13" x14ac:dyDescent="0.2">
      <c r="A149" s="192"/>
      <c r="B149" s="183"/>
      <c r="C149" s="184"/>
      <c r="D149" s="185"/>
      <c r="E149" s="186"/>
      <c r="F149" s="187"/>
      <c r="G149" s="187"/>
      <c r="H149" s="187"/>
      <c r="I149" s="187"/>
      <c r="J149" s="187"/>
      <c r="K149" s="187"/>
      <c r="L149" s="187"/>
      <c r="M149" s="187"/>
    </row>
    <row r="150" spans="1:13" x14ac:dyDescent="0.2">
      <c r="A150" s="192"/>
      <c r="B150" s="183"/>
      <c r="C150" s="184"/>
      <c r="D150" s="185"/>
      <c r="E150" s="186"/>
      <c r="F150" s="187"/>
      <c r="G150" s="187"/>
      <c r="H150" s="187"/>
      <c r="I150" s="187"/>
      <c r="J150" s="187"/>
      <c r="K150" s="187"/>
      <c r="L150" s="187"/>
      <c r="M150" s="187"/>
    </row>
    <row r="151" spans="1:13" x14ac:dyDescent="0.2">
      <c r="A151" s="192"/>
      <c r="B151" s="183"/>
      <c r="C151" s="184"/>
      <c r="D151" s="185"/>
      <c r="E151" s="186"/>
      <c r="F151" s="187"/>
      <c r="G151" s="187"/>
      <c r="H151" s="187"/>
      <c r="I151" s="187"/>
      <c r="J151" s="187"/>
      <c r="K151" s="187"/>
      <c r="L151" s="187"/>
      <c r="M151" s="187"/>
    </row>
    <row r="152" spans="1:13" x14ac:dyDescent="0.2">
      <c r="A152" s="192"/>
      <c r="B152" s="183"/>
      <c r="C152" s="184"/>
      <c r="D152" s="185"/>
      <c r="E152" s="186"/>
      <c r="F152" s="187"/>
      <c r="G152" s="187"/>
      <c r="H152" s="187"/>
      <c r="I152" s="187"/>
      <c r="J152" s="187"/>
      <c r="K152" s="187"/>
      <c r="L152" s="187"/>
      <c r="M152" s="187"/>
    </row>
    <row r="153" spans="1:13" x14ac:dyDescent="0.2">
      <c r="A153" s="192"/>
      <c r="B153" s="183"/>
      <c r="C153" s="184"/>
      <c r="D153" s="185"/>
      <c r="E153" s="186"/>
      <c r="F153" s="187"/>
      <c r="G153" s="187"/>
      <c r="H153" s="187"/>
      <c r="I153" s="187"/>
      <c r="J153" s="187"/>
      <c r="K153" s="187"/>
      <c r="L153" s="187"/>
      <c r="M153" s="187"/>
    </row>
    <row r="154" spans="1:13" x14ac:dyDescent="0.2">
      <c r="A154" s="192"/>
      <c r="B154" s="183"/>
      <c r="C154" s="184"/>
      <c r="D154" s="185"/>
      <c r="E154" s="186"/>
      <c r="F154" s="187"/>
      <c r="G154" s="187"/>
      <c r="H154" s="187"/>
      <c r="I154" s="187"/>
      <c r="J154" s="187"/>
      <c r="K154" s="187"/>
      <c r="L154" s="187"/>
      <c r="M154" s="187"/>
    </row>
    <row r="155" spans="1:13" x14ac:dyDescent="0.2">
      <c r="A155" s="192"/>
      <c r="B155" s="183"/>
      <c r="C155" s="184"/>
      <c r="D155" s="185"/>
      <c r="E155" s="186"/>
      <c r="F155" s="187"/>
      <c r="G155" s="187"/>
      <c r="H155" s="187"/>
      <c r="I155" s="187"/>
      <c r="J155" s="187"/>
      <c r="K155" s="187"/>
      <c r="L155" s="187"/>
      <c r="M155" s="187"/>
    </row>
    <row r="156" spans="1:13" x14ac:dyDescent="0.2">
      <c r="A156" s="192"/>
      <c r="B156" s="183"/>
      <c r="C156" s="184"/>
      <c r="D156" s="185"/>
      <c r="E156" s="186"/>
      <c r="F156" s="187"/>
      <c r="G156" s="187"/>
      <c r="H156" s="187"/>
      <c r="I156" s="187"/>
      <c r="J156" s="187"/>
      <c r="K156" s="187"/>
      <c r="L156" s="187"/>
      <c r="M156" s="187"/>
    </row>
    <row r="157" spans="1:13" x14ac:dyDescent="0.2">
      <c r="A157" s="192"/>
      <c r="B157" s="183"/>
      <c r="C157" s="184"/>
      <c r="D157" s="185"/>
      <c r="E157" s="186"/>
      <c r="F157" s="187"/>
      <c r="G157" s="187"/>
      <c r="H157" s="187"/>
      <c r="I157" s="187"/>
      <c r="J157" s="187"/>
      <c r="K157" s="187"/>
      <c r="L157" s="187"/>
      <c r="M157" s="187"/>
    </row>
    <row r="158" spans="1:13" x14ac:dyDescent="0.2">
      <c r="A158" s="192"/>
      <c r="B158" s="183"/>
      <c r="C158" s="184"/>
      <c r="D158" s="185"/>
      <c r="E158" s="186"/>
      <c r="F158" s="187"/>
      <c r="G158" s="187"/>
      <c r="H158" s="187"/>
      <c r="I158" s="187"/>
      <c r="J158" s="187"/>
      <c r="K158" s="187"/>
      <c r="L158" s="187"/>
      <c r="M158" s="187"/>
    </row>
    <row r="159" spans="1:13" x14ac:dyDescent="0.2">
      <c r="A159" s="192"/>
      <c r="B159" s="183"/>
      <c r="C159" s="184"/>
      <c r="D159" s="185"/>
      <c r="E159" s="186"/>
      <c r="F159" s="187"/>
      <c r="G159" s="187"/>
      <c r="H159" s="187"/>
      <c r="I159" s="187"/>
      <c r="J159" s="187"/>
      <c r="K159" s="187"/>
      <c r="L159" s="187"/>
      <c r="M159" s="187"/>
    </row>
    <row r="160" spans="1:13" x14ac:dyDescent="0.2">
      <c r="A160" s="192"/>
      <c r="B160" s="183"/>
      <c r="C160" s="184"/>
      <c r="D160" s="185"/>
      <c r="E160" s="186"/>
      <c r="F160" s="187"/>
      <c r="G160" s="187"/>
      <c r="H160" s="187"/>
      <c r="I160" s="187"/>
      <c r="J160" s="187"/>
      <c r="K160" s="187"/>
      <c r="L160" s="187"/>
      <c r="M160" s="187"/>
    </row>
    <row r="161" spans="1:13" x14ac:dyDescent="0.2">
      <c r="A161" s="192"/>
      <c r="B161" s="183"/>
      <c r="C161" s="184"/>
      <c r="D161" s="185"/>
      <c r="E161" s="186"/>
      <c r="F161" s="187"/>
      <c r="G161" s="187"/>
      <c r="H161" s="187"/>
      <c r="I161" s="187"/>
      <c r="J161" s="187"/>
      <c r="K161" s="187"/>
      <c r="L161" s="187"/>
      <c r="M161" s="187"/>
    </row>
    <row r="162" spans="1:13" x14ac:dyDescent="0.2">
      <c r="A162" s="192"/>
      <c r="B162" s="183"/>
      <c r="C162" s="184"/>
      <c r="D162" s="185"/>
      <c r="E162" s="186"/>
      <c r="F162" s="187"/>
      <c r="G162" s="187"/>
      <c r="H162" s="187"/>
      <c r="I162" s="187"/>
      <c r="J162" s="187"/>
      <c r="K162" s="187"/>
      <c r="L162" s="187"/>
      <c r="M162" s="187"/>
    </row>
    <row r="163" spans="1:13" x14ac:dyDescent="0.2">
      <c r="A163" s="192"/>
      <c r="B163" s="183"/>
      <c r="C163" s="184"/>
      <c r="D163" s="185"/>
      <c r="E163" s="186"/>
      <c r="F163" s="187"/>
      <c r="G163" s="187"/>
      <c r="H163" s="187"/>
      <c r="I163" s="187"/>
      <c r="J163" s="187"/>
      <c r="K163" s="187"/>
      <c r="L163" s="187"/>
      <c r="M163" s="187"/>
    </row>
    <row r="164" spans="1:13" x14ac:dyDescent="0.2">
      <c r="A164" s="192"/>
      <c r="B164" s="183"/>
      <c r="C164" s="184"/>
      <c r="D164" s="185"/>
      <c r="E164" s="186"/>
      <c r="F164" s="187"/>
      <c r="G164" s="187"/>
      <c r="H164" s="187"/>
      <c r="I164" s="187"/>
      <c r="J164" s="187"/>
      <c r="K164" s="187"/>
      <c r="L164" s="187"/>
      <c r="M164" s="187"/>
    </row>
    <row r="165" spans="1:13" x14ac:dyDescent="0.2">
      <c r="A165" s="192"/>
      <c r="B165" s="183"/>
      <c r="C165" s="184"/>
      <c r="D165" s="185"/>
      <c r="E165" s="186"/>
      <c r="F165" s="187"/>
      <c r="G165" s="187"/>
      <c r="H165" s="187"/>
      <c r="I165" s="187"/>
      <c r="J165" s="187"/>
      <c r="K165" s="187"/>
      <c r="L165" s="187"/>
      <c r="M165" s="187"/>
    </row>
    <row r="166" spans="1:13" x14ac:dyDescent="0.2">
      <c r="A166" s="192"/>
      <c r="B166" s="183"/>
      <c r="C166" s="184"/>
      <c r="D166" s="185"/>
      <c r="E166" s="186"/>
      <c r="F166" s="187"/>
      <c r="G166" s="187"/>
      <c r="H166" s="187"/>
      <c r="I166" s="187"/>
      <c r="J166" s="187"/>
      <c r="K166" s="187"/>
      <c r="L166" s="187"/>
      <c r="M166" s="187"/>
    </row>
    <row r="167" spans="1:13" x14ac:dyDescent="0.2">
      <c r="A167" s="192"/>
      <c r="B167" s="183"/>
      <c r="C167" s="184"/>
      <c r="D167" s="185"/>
      <c r="E167" s="186"/>
      <c r="F167" s="187"/>
      <c r="G167" s="187"/>
      <c r="H167" s="187"/>
      <c r="I167" s="187"/>
      <c r="J167" s="187"/>
      <c r="K167" s="187"/>
      <c r="L167" s="187"/>
      <c r="M167" s="187"/>
    </row>
    <row r="168" spans="1:13" x14ac:dyDescent="0.2">
      <c r="A168" s="192"/>
      <c r="B168" s="183"/>
      <c r="C168" s="184"/>
      <c r="D168" s="185"/>
      <c r="E168" s="186"/>
      <c r="F168" s="187"/>
      <c r="G168" s="187"/>
      <c r="H168" s="187"/>
      <c r="I168" s="187"/>
      <c r="J168" s="187"/>
      <c r="K168" s="187"/>
      <c r="L168" s="187"/>
      <c r="M168" s="187"/>
    </row>
    <row r="169" spans="1:13" x14ac:dyDescent="0.2">
      <c r="A169" s="192"/>
      <c r="B169" s="183"/>
      <c r="C169" s="184"/>
      <c r="D169" s="185"/>
      <c r="E169" s="186"/>
      <c r="F169" s="187"/>
      <c r="G169" s="187"/>
      <c r="H169" s="187"/>
      <c r="I169" s="187"/>
      <c r="J169" s="187"/>
      <c r="K169" s="187"/>
      <c r="L169" s="187"/>
      <c r="M169" s="187"/>
    </row>
    <row r="170" spans="1:13" x14ac:dyDescent="0.2">
      <c r="A170" s="192"/>
      <c r="B170" s="183"/>
      <c r="C170" s="184"/>
      <c r="D170" s="185"/>
      <c r="E170" s="186"/>
      <c r="F170" s="187"/>
      <c r="G170" s="187"/>
      <c r="H170" s="187"/>
      <c r="I170" s="187"/>
      <c r="J170" s="187"/>
      <c r="K170" s="187"/>
      <c r="L170" s="187"/>
      <c r="M170" s="187"/>
    </row>
    <row r="171" spans="1:13" x14ac:dyDescent="0.2">
      <c r="A171" s="192"/>
      <c r="B171" s="183"/>
      <c r="C171" s="184"/>
      <c r="D171" s="185"/>
      <c r="E171" s="186"/>
      <c r="F171" s="187"/>
      <c r="G171" s="187"/>
      <c r="H171" s="187"/>
      <c r="I171" s="187"/>
      <c r="J171" s="187"/>
      <c r="K171" s="187"/>
      <c r="L171" s="187"/>
      <c r="M171" s="187"/>
    </row>
    <row r="172" spans="1:13" x14ac:dyDescent="0.2">
      <c r="A172" s="192"/>
      <c r="B172" s="183"/>
      <c r="C172" s="184"/>
      <c r="D172" s="185"/>
      <c r="E172" s="186"/>
      <c r="F172" s="187"/>
      <c r="G172" s="187"/>
      <c r="H172" s="187"/>
      <c r="I172" s="187"/>
      <c r="J172" s="187"/>
      <c r="K172" s="187"/>
      <c r="L172" s="187"/>
      <c r="M172" s="187"/>
    </row>
    <row r="173" spans="1:13" x14ac:dyDescent="0.2">
      <c r="A173" s="192"/>
      <c r="B173" s="183"/>
      <c r="C173" s="184"/>
      <c r="D173" s="185"/>
      <c r="E173" s="186"/>
      <c r="F173" s="187"/>
      <c r="G173" s="187"/>
      <c r="H173" s="187"/>
      <c r="I173" s="187"/>
      <c r="J173" s="187"/>
      <c r="K173" s="187"/>
      <c r="L173" s="187"/>
      <c r="M173" s="187"/>
    </row>
    <row r="174" spans="1:13" x14ac:dyDescent="0.2">
      <c r="A174" s="192"/>
      <c r="B174" s="183"/>
      <c r="C174" s="184"/>
      <c r="D174" s="185"/>
      <c r="E174" s="186"/>
      <c r="F174" s="187"/>
      <c r="G174" s="187"/>
      <c r="H174" s="187"/>
      <c r="I174" s="187"/>
      <c r="J174" s="187"/>
      <c r="K174" s="187"/>
      <c r="L174" s="187"/>
      <c r="M174" s="187"/>
    </row>
    <row r="175" spans="1:13" x14ac:dyDescent="0.2">
      <c r="A175" s="192"/>
      <c r="B175" s="183"/>
      <c r="C175" s="184"/>
      <c r="D175" s="185"/>
      <c r="E175" s="186"/>
      <c r="F175" s="187"/>
      <c r="G175" s="187"/>
      <c r="H175" s="187"/>
      <c r="I175" s="187"/>
      <c r="J175" s="187"/>
      <c r="K175" s="187"/>
      <c r="L175" s="187"/>
      <c r="M175" s="187"/>
    </row>
    <row r="176" spans="1:13" x14ac:dyDescent="0.2">
      <c r="A176" s="192"/>
      <c r="B176" s="183"/>
      <c r="C176" s="184"/>
      <c r="D176" s="185"/>
      <c r="E176" s="186"/>
      <c r="F176" s="187"/>
      <c r="G176" s="187"/>
      <c r="H176" s="187"/>
      <c r="I176" s="187"/>
      <c r="J176" s="187"/>
      <c r="K176" s="187"/>
      <c r="L176" s="187"/>
      <c r="M176" s="187"/>
    </row>
    <row r="177" spans="1:13" x14ac:dyDescent="0.2">
      <c r="A177" s="192"/>
      <c r="B177" s="183"/>
      <c r="C177" s="184"/>
      <c r="D177" s="185"/>
      <c r="E177" s="186"/>
      <c r="F177" s="187"/>
      <c r="G177" s="187"/>
      <c r="H177" s="187"/>
      <c r="I177" s="187"/>
      <c r="J177" s="187"/>
      <c r="K177" s="187"/>
      <c r="L177" s="187"/>
      <c r="M177" s="187"/>
    </row>
    <row r="178" spans="1:13" x14ac:dyDescent="0.2">
      <c r="A178" s="192"/>
      <c r="B178" s="183"/>
      <c r="C178" s="184"/>
      <c r="D178" s="185"/>
      <c r="E178" s="186"/>
      <c r="F178" s="187"/>
      <c r="G178" s="187"/>
      <c r="H178" s="187"/>
      <c r="I178" s="187"/>
      <c r="J178" s="187"/>
      <c r="K178" s="187"/>
      <c r="L178" s="187"/>
      <c r="M178" s="187"/>
    </row>
    <row r="179" spans="1:13" x14ac:dyDescent="0.2">
      <c r="A179" s="192"/>
      <c r="B179" s="183"/>
      <c r="C179" s="184"/>
      <c r="D179" s="185"/>
      <c r="E179" s="186"/>
      <c r="F179" s="187"/>
      <c r="G179" s="187"/>
      <c r="H179" s="187"/>
      <c r="I179" s="187"/>
      <c r="J179" s="187"/>
      <c r="K179" s="187"/>
      <c r="L179" s="187"/>
      <c r="M179" s="187"/>
    </row>
    <row r="180" spans="1:13" x14ac:dyDescent="0.2">
      <c r="A180" s="192"/>
      <c r="B180" s="183"/>
      <c r="C180" s="184"/>
      <c r="D180" s="185"/>
      <c r="E180" s="186"/>
      <c r="F180" s="187"/>
      <c r="G180" s="187"/>
      <c r="H180" s="187"/>
      <c r="I180" s="187"/>
      <c r="J180" s="187"/>
      <c r="K180" s="187"/>
      <c r="L180" s="187"/>
      <c r="M180" s="187"/>
    </row>
    <row r="181" spans="1:13" x14ac:dyDescent="0.2">
      <c r="A181" s="192"/>
      <c r="B181" s="183"/>
      <c r="C181" s="184"/>
      <c r="D181" s="185"/>
      <c r="E181" s="186"/>
      <c r="F181" s="187"/>
      <c r="G181" s="187"/>
      <c r="H181" s="187"/>
      <c r="I181" s="187"/>
      <c r="J181" s="187"/>
      <c r="K181" s="187"/>
      <c r="L181" s="187"/>
      <c r="M181" s="187"/>
    </row>
    <row r="182" spans="1:13" x14ac:dyDescent="0.2">
      <c r="A182" s="192"/>
      <c r="B182" s="183"/>
      <c r="C182" s="184"/>
      <c r="D182" s="185"/>
      <c r="E182" s="186"/>
      <c r="F182" s="187"/>
      <c r="G182" s="187"/>
      <c r="H182" s="187"/>
      <c r="I182" s="187"/>
      <c r="J182" s="187"/>
      <c r="K182" s="187"/>
      <c r="L182" s="187"/>
      <c r="M182" s="187"/>
    </row>
    <row r="183" spans="1:13" x14ac:dyDescent="0.2">
      <c r="A183" s="192"/>
      <c r="B183" s="183"/>
      <c r="C183" s="184"/>
      <c r="D183" s="185"/>
      <c r="E183" s="186"/>
      <c r="F183" s="187"/>
      <c r="G183" s="187"/>
      <c r="H183" s="187"/>
      <c r="I183" s="187"/>
      <c r="J183" s="187"/>
      <c r="K183" s="187"/>
      <c r="L183" s="187"/>
      <c r="M183" s="187"/>
    </row>
    <row r="184" spans="1:13" x14ac:dyDescent="0.2">
      <c r="A184" s="192"/>
      <c r="B184" s="183"/>
      <c r="C184" s="184"/>
      <c r="D184" s="185"/>
      <c r="E184" s="186"/>
      <c r="F184" s="187"/>
      <c r="G184" s="187"/>
      <c r="H184" s="187"/>
      <c r="I184" s="187"/>
      <c r="J184" s="187"/>
      <c r="K184" s="187"/>
      <c r="L184" s="187"/>
      <c r="M184" s="187"/>
    </row>
    <row r="185" spans="1:13" x14ac:dyDescent="0.2">
      <c r="A185" s="192"/>
      <c r="B185" s="183"/>
      <c r="C185" s="184"/>
      <c r="D185" s="185"/>
      <c r="E185" s="186"/>
      <c r="F185" s="187"/>
      <c r="G185" s="187"/>
      <c r="H185" s="187"/>
      <c r="I185" s="187"/>
      <c r="J185" s="187"/>
      <c r="K185" s="187"/>
      <c r="L185" s="187"/>
      <c r="M185" s="187"/>
    </row>
    <row r="186" spans="1:13" x14ac:dyDescent="0.2">
      <c r="A186" s="192"/>
      <c r="B186" s="183"/>
      <c r="C186" s="184"/>
      <c r="D186" s="185"/>
      <c r="E186" s="186"/>
      <c r="F186" s="187"/>
      <c r="G186" s="187"/>
      <c r="H186" s="187"/>
      <c r="I186" s="187"/>
      <c r="J186" s="187"/>
      <c r="K186" s="187"/>
      <c r="L186" s="187"/>
      <c r="M186" s="187"/>
    </row>
    <row r="187" spans="1:13" x14ac:dyDescent="0.2">
      <c r="A187" s="192"/>
      <c r="B187" s="183"/>
      <c r="C187" s="184"/>
      <c r="D187" s="185"/>
      <c r="E187" s="186"/>
      <c r="F187" s="187"/>
      <c r="G187" s="187"/>
      <c r="H187" s="187"/>
      <c r="I187" s="187"/>
      <c r="J187" s="187"/>
      <c r="K187" s="187"/>
      <c r="L187" s="187"/>
      <c r="M187" s="187"/>
    </row>
    <row r="188" spans="1:13" x14ac:dyDescent="0.2">
      <c r="A188" s="192"/>
      <c r="B188" s="183"/>
      <c r="C188" s="184"/>
      <c r="D188" s="185"/>
      <c r="E188" s="186"/>
      <c r="F188" s="187"/>
      <c r="G188" s="187"/>
      <c r="H188" s="187"/>
      <c r="I188" s="187"/>
      <c r="J188" s="187"/>
      <c r="K188" s="187"/>
      <c r="L188" s="187"/>
      <c r="M188" s="187"/>
    </row>
    <row r="189" spans="1:13" x14ac:dyDescent="0.2">
      <c r="A189" s="192"/>
      <c r="B189" s="183"/>
      <c r="C189" s="184"/>
      <c r="D189" s="185"/>
      <c r="E189" s="186"/>
      <c r="F189" s="187"/>
      <c r="G189" s="187"/>
      <c r="H189" s="187"/>
      <c r="I189" s="187"/>
      <c r="J189" s="187"/>
      <c r="K189" s="187"/>
      <c r="L189" s="187"/>
      <c r="M189" s="187"/>
    </row>
    <row r="190" spans="1:13" x14ac:dyDescent="0.2">
      <c r="A190" s="192"/>
      <c r="B190" s="183"/>
      <c r="C190" s="184"/>
      <c r="D190" s="185"/>
      <c r="E190" s="186"/>
      <c r="F190" s="187"/>
      <c r="G190" s="187"/>
      <c r="H190" s="187"/>
      <c r="I190" s="187"/>
      <c r="J190" s="187"/>
      <c r="K190" s="187"/>
      <c r="L190" s="187"/>
      <c r="M190" s="187"/>
    </row>
    <row r="191" spans="1:13" x14ac:dyDescent="0.2">
      <c r="A191" s="192"/>
      <c r="B191" s="183"/>
      <c r="C191" s="184"/>
      <c r="D191" s="185"/>
      <c r="E191" s="186"/>
      <c r="F191" s="187"/>
      <c r="G191" s="187"/>
      <c r="H191" s="187"/>
      <c r="I191" s="187"/>
      <c r="J191" s="187"/>
      <c r="K191" s="187"/>
      <c r="L191" s="187"/>
      <c r="M191" s="187"/>
    </row>
    <row r="192" spans="1:13" x14ac:dyDescent="0.2">
      <c r="A192" s="192"/>
      <c r="B192" s="183"/>
      <c r="C192" s="184"/>
      <c r="D192" s="185"/>
      <c r="E192" s="186"/>
      <c r="F192" s="187"/>
      <c r="G192" s="187"/>
      <c r="H192" s="187"/>
      <c r="I192" s="187"/>
      <c r="J192" s="187"/>
      <c r="K192" s="187"/>
      <c r="L192" s="187"/>
      <c r="M192" s="187"/>
    </row>
    <row r="193" spans="1:13" x14ac:dyDescent="0.2">
      <c r="A193" s="192"/>
      <c r="B193" s="183"/>
      <c r="C193" s="184"/>
      <c r="D193" s="185"/>
      <c r="E193" s="186"/>
      <c r="F193" s="187"/>
      <c r="G193" s="187"/>
      <c r="H193" s="187"/>
      <c r="I193" s="187"/>
      <c r="J193" s="187"/>
      <c r="K193" s="187"/>
      <c r="L193" s="187"/>
      <c r="M193" s="187"/>
    </row>
    <row r="194" spans="1:13" x14ac:dyDescent="0.2">
      <c r="A194" s="192"/>
      <c r="B194" s="183"/>
      <c r="C194" s="184"/>
      <c r="D194" s="185"/>
      <c r="E194" s="186"/>
      <c r="F194" s="187"/>
      <c r="G194" s="187"/>
      <c r="H194" s="187"/>
      <c r="I194" s="187"/>
      <c r="J194" s="187"/>
      <c r="K194" s="187"/>
      <c r="L194" s="187"/>
      <c r="M194" s="187"/>
    </row>
    <row r="195" spans="1:13" x14ac:dyDescent="0.2">
      <c r="A195" s="192"/>
      <c r="B195" s="183"/>
      <c r="C195" s="184"/>
      <c r="D195" s="185"/>
      <c r="E195" s="186"/>
      <c r="F195" s="187"/>
      <c r="G195" s="187"/>
      <c r="H195" s="187"/>
      <c r="I195" s="187"/>
      <c r="J195" s="187"/>
      <c r="K195" s="187"/>
      <c r="L195" s="187"/>
      <c r="M195" s="187"/>
    </row>
    <row r="196" spans="1:13" x14ac:dyDescent="0.2">
      <c r="A196" s="192"/>
      <c r="B196" s="183"/>
      <c r="C196" s="184"/>
      <c r="D196" s="185"/>
      <c r="E196" s="186"/>
      <c r="F196" s="187"/>
      <c r="G196" s="187"/>
      <c r="H196" s="187"/>
      <c r="I196" s="187"/>
      <c r="J196" s="187"/>
      <c r="K196" s="187"/>
      <c r="L196" s="187"/>
      <c r="M196" s="187"/>
    </row>
    <row r="197" spans="1:13" x14ac:dyDescent="0.2">
      <c r="A197" s="192"/>
      <c r="B197" s="183"/>
      <c r="C197" s="184"/>
      <c r="D197" s="185"/>
      <c r="E197" s="186"/>
      <c r="F197" s="187"/>
      <c r="G197" s="187"/>
      <c r="H197" s="187"/>
      <c r="I197" s="187"/>
      <c r="J197" s="187"/>
      <c r="K197" s="187"/>
      <c r="L197" s="187"/>
      <c r="M197" s="187"/>
    </row>
    <row r="198" spans="1:13" x14ac:dyDescent="0.2">
      <c r="A198" s="192"/>
      <c r="B198" s="183"/>
      <c r="C198" s="184"/>
      <c r="D198" s="185"/>
      <c r="E198" s="186"/>
      <c r="F198" s="187"/>
      <c r="G198" s="187"/>
      <c r="H198" s="187"/>
      <c r="I198" s="187"/>
      <c r="J198" s="187"/>
      <c r="K198" s="187"/>
      <c r="L198" s="187"/>
      <c r="M198" s="187"/>
    </row>
    <row r="199" spans="1:13" x14ac:dyDescent="0.2">
      <c r="A199" s="192"/>
      <c r="B199" s="183"/>
      <c r="C199" s="184"/>
      <c r="D199" s="185"/>
      <c r="E199" s="186"/>
      <c r="F199" s="187"/>
      <c r="G199" s="187"/>
      <c r="H199" s="187"/>
      <c r="I199" s="187"/>
      <c r="J199" s="187"/>
      <c r="K199" s="187"/>
      <c r="L199" s="187"/>
      <c r="M199" s="187"/>
    </row>
    <row r="200" spans="1:13" x14ac:dyDescent="0.2">
      <c r="A200" s="192"/>
      <c r="B200" s="183"/>
      <c r="C200" s="184"/>
      <c r="D200" s="185"/>
      <c r="E200" s="186"/>
      <c r="F200" s="187"/>
      <c r="G200" s="187"/>
      <c r="H200" s="187"/>
      <c r="I200" s="187"/>
      <c r="J200" s="187"/>
      <c r="K200" s="187"/>
      <c r="L200" s="187"/>
      <c r="M200" s="187"/>
    </row>
    <row r="201" spans="1:13" x14ac:dyDescent="0.2">
      <c r="A201" s="192"/>
      <c r="B201" s="183"/>
      <c r="C201" s="184"/>
      <c r="D201" s="185"/>
      <c r="E201" s="186"/>
      <c r="F201" s="187"/>
      <c r="G201" s="187"/>
      <c r="H201" s="187"/>
      <c r="I201" s="187"/>
      <c r="J201" s="187"/>
      <c r="K201" s="187"/>
      <c r="L201" s="187"/>
      <c r="M201" s="187"/>
    </row>
    <row r="202" spans="1:13" x14ac:dyDescent="0.2">
      <c r="A202" s="192"/>
      <c r="B202" s="183"/>
      <c r="C202" s="184"/>
      <c r="D202" s="185"/>
      <c r="E202" s="186"/>
      <c r="F202" s="187"/>
      <c r="G202" s="187"/>
      <c r="H202" s="187"/>
      <c r="I202" s="187"/>
      <c r="J202" s="187"/>
      <c r="K202" s="187"/>
      <c r="L202" s="187"/>
      <c r="M202" s="187"/>
    </row>
    <row r="203" spans="1:13" x14ac:dyDescent="0.2">
      <c r="A203" s="192"/>
      <c r="B203" s="183"/>
      <c r="C203" s="184"/>
      <c r="D203" s="185"/>
      <c r="E203" s="186"/>
      <c r="F203" s="187"/>
      <c r="G203" s="187"/>
      <c r="H203" s="187"/>
      <c r="I203" s="187"/>
      <c r="J203" s="187"/>
      <c r="K203" s="187"/>
      <c r="L203" s="187"/>
      <c r="M203" s="187"/>
    </row>
    <row r="204" spans="1:13" x14ac:dyDescent="0.2">
      <c r="A204" s="192"/>
      <c r="B204" s="183"/>
      <c r="C204" s="184"/>
      <c r="D204" s="185"/>
      <c r="E204" s="186"/>
      <c r="F204" s="187"/>
      <c r="G204" s="187"/>
      <c r="H204" s="187"/>
      <c r="I204" s="187"/>
      <c r="J204" s="187"/>
      <c r="K204" s="187"/>
      <c r="L204" s="187"/>
      <c r="M204" s="187"/>
    </row>
    <row r="205" spans="1:13" x14ac:dyDescent="0.2">
      <c r="A205" s="192"/>
      <c r="B205" s="183"/>
      <c r="C205" s="184"/>
      <c r="D205" s="185"/>
      <c r="E205" s="186"/>
      <c r="F205" s="187"/>
      <c r="G205" s="187"/>
      <c r="H205" s="187"/>
      <c r="I205" s="187"/>
      <c r="J205" s="187"/>
      <c r="K205" s="187"/>
      <c r="L205" s="187"/>
      <c r="M205" s="187"/>
    </row>
    <row r="206" spans="1:13" x14ac:dyDescent="0.2">
      <c r="A206" s="192"/>
      <c r="B206" s="183"/>
      <c r="C206" s="184"/>
      <c r="D206" s="185"/>
      <c r="E206" s="186"/>
      <c r="F206" s="187"/>
      <c r="G206" s="187"/>
      <c r="H206" s="187"/>
      <c r="I206" s="187"/>
      <c r="J206" s="187"/>
      <c r="K206" s="187"/>
      <c r="L206" s="187"/>
      <c r="M206" s="187"/>
    </row>
    <row r="207" spans="1:13" x14ac:dyDescent="0.2">
      <c r="A207" s="192"/>
      <c r="B207" s="183"/>
      <c r="C207" s="184"/>
      <c r="D207" s="185"/>
      <c r="E207" s="186"/>
      <c r="F207" s="187"/>
      <c r="G207" s="187"/>
      <c r="H207" s="187"/>
      <c r="I207" s="187"/>
      <c r="J207" s="187"/>
      <c r="K207" s="187"/>
      <c r="L207" s="187"/>
      <c r="M207" s="187"/>
    </row>
    <row r="208" spans="1:13" x14ac:dyDescent="0.2">
      <c r="A208" s="192"/>
      <c r="B208" s="183"/>
      <c r="C208" s="184"/>
      <c r="D208" s="185"/>
      <c r="E208" s="186"/>
      <c r="F208" s="187"/>
      <c r="G208" s="187"/>
      <c r="H208" s="187"/>
      <c r="I208" s="187"/>
      <c r="J208" s="187"/>
      <c r="K208" s="187"/>
      <c r="L208" s="187"/>
      <c r="M208" s="187"/>
    </row>
    <row r="209" spans="1:13" x14ac:dyDescent="0.2">
      <c r="A209" s="192"/>
      <c r="B209" s="183"/>
      <c r="C209" s="184"/>
      <c r="D209" s="185"/>
      <c r="E209" s="186"/>
      <c r="F209" s="187"/>
      <c r="G209" s="187"/>
      <c r="H209" s="187"/>
      <c r="I209" s="187"/>
      <c r="J209" s="187"/>
      <c r="K209" s="187"/>
      <c r="L209" s="187"/>
      <c r="M209" s="187"/>
    </row>
    <row r="210" spans="1:13" x14ac:dyDescent="0.2">
      <c r="A210" s="192"/>
      <c r="B210" s="183"/>
      <c r="C210" s="184"/>
      <c r="D210" s="185"/>
      <c r="E210" s="186"/>
      <c r="F210" s="187"/>
      <c r="G210" s="187"/>
      <c r="H210" s="187"/>
      <c r="I210" s="187"/>
      <c r="J210" s="187"/>
      <c r="K210" s="187"/>
      <c r="L210" s="187"/>
      <c r="M210" s="187"/>
    </row>
    <row r="211" spans="1:13" x14ac:dyDescent="0.2">
      <c r="A211" s="192"/>
      <c r="B211" s="183"/>
      <c r="C211" s="184"/>
      <c r="D211" s="185"/>
      <c r="E211" s="186"/>
      <c r="F211" s="187"/>
      <c r="G211" s="187"/>
      <c r="H211" s="187"/>
      <c r="I211" s="187"/>
      <c r="J211" s="187"/>
      <c r="K211" s="187"/>
      <c r="L211" s="187"/>
      <c r="M211" s="187"/>
    </row>
    <row r="212" spans="1:13" x14ac:dyDescent="0.2">
      <c r="A212" s="192"/>
      <c r="B212" s="183"/>
      <c r="C212" s="184"/>
      <c r="D212" s="185"/>
      <c r="E212" s="186"/>
      <c r="F212" s="187"/>
      <c r="G212" s="187"/>
      <c r="H212" s="187"/>
      <c r="I212" s="187"/>
      <c r="J212" s="187"/>
      <c r="K212" s="187"/>
      <c r="L212" s="187"/>
      <c r="M212" s="187"/>
    </row>
    <row r="213" spans="1:13" x14ac:dyDescent="0.2">
      <c r="A213" s="192"/>
      <c r="B213" s="183"/>
      <c r="C213" s="184"/>
      <c r="D213" s="185"/>
      <c r="E213" s="186"/>
      <c r="F213" s="187"/>
      <c r="G213" s="187"/>
      <c r="H213" s="187"/>
      <c r="I213" s="187"/>
      <c r="J213" s="187"/>
      <c r="K213" s="187"/>
      <c r="L213" s="187"/>
      <c r="M213" s="187"/>
    </row>
    <row r="214" spans="1:13" x14ac:dyDescent="0.2">
      <c r="A214" s="192"/>
      <c r="B214" s="183"/>
      <c r="C214" s="184"/>
      <c r="D214" s="185"/>
      <c r="E214" s="186"/>
      <c r="F214" s="187"/>
      <c r="G214" s="187"/>
      <c r="H214" s="187"/>
      <c r="I214" s="187"/>
      <c r="J214" s="187"/>
      <c r="K214" s="187"/>
      <c r="L214" s="187"/>
      <c r="M214" s="187"/>
    </row>
    <row r="215" spans="1:13" x14ac:dyDescent="0.2">
      <c r="A215" s="192"/>
      <c r="B215" s="183"/>
      <c r="C215" s="184"/>
      <c r="D215" s="185"/>
      <c r="E215" s="186"/>
      <c r="F215" s="187"/>
      <c r="G215" s="187"/>
      <c r="H215" s="187"/>
      <c r="I215" s="187"/>
      <c r="J215" s="187"/>
      <c r="K215" s="187"/>
      <c r="L215" s="187"/>
      <c r="M215" s="187"/>
    </row>
    <row r="216" spans="1:13" x14ac:dyDescent="0.2">
      <c r="A216" s="192"/>
      <c r="B216" s="183"/>
      <c r="C216" s="184"/>
      <c r="D216" s="185"/>
      <c r="E216" s="186"/>
      <c r="F216" s="187"/>
      <c r="G216" s="187"/>
      <c r="H216" s="187"/>
      <c r="I216" s="187"/>
      <c r="J216" s="187"/>
      <c r="K216" s="187"/>
      <c r="L216" s="187"/>
      <c r="M216" s="187"/>
    </row>
    <row r="217" spans="1:13" x14ac:dyDescent="0.2">
      <c r="A217" s="192"/>
      <c r="B217" s="183"/>
      <c r="C217" s="184"/>
      <c r="D217" s="185"/>
      <c r="E217" s="186"/>
      <c r="F217" s="187"/>
      <c r="G217" s="187"/>
      <c r="H217" s="187"/>
      <c r="I217" s="187"/>
      <c r="J217" s="187"/>
      <c r="K217" s="187"/>
      <c r="L217" s="187"/>
      <c r="M217" s="187"/>
    </row>
    <row r="218" spans="1:13" x14ac:dyDescent="0.2">
      <c r="A218" s="192"/>
      <c r="B218" s="183"/>
      <c r="C218" s="184"/>
      <c r="D218" s="185"/>
      <c r="E218" s="186"/>
      <c r="F218" s="187"/>
      <c r="G218" s="187"/>
      <c r="H218" s="187"/>
      <c r="I218" s="187"/>
      <c r="J218" s="187"/>
      <c r="K218" s="187"/>
      <c r="L218" s="187"/>
      <c r="M218" s="187"/>
    </row>
    <row r="219" spans="1:13" x14ac:dyDescent="0.2">
      <c r="A219" s="192"/>
      <c r="B219" s="183"/>
      <c r="C219" s="184"/>
      <c r="D219" s="185"/>
      <c r="E219" s="186"/>
      <c r="F219" s="187"/>
      <c r="G219" s="187"/>
      <c r="H219" s="187"/>
      <c r="I219" s="187"/>
      <c r="J219" s="187"/>
      <c r="K219" s="187"/>
      <c r="L219" s="187"/>
      <c r="M219" s="187"/>
    </row>
    <row r="220" spans="1:13" x14ac:dyDescent="0.2">
      <c r="A220" s="192"/>
      <c r="B220" s="183"/>
      <c r="C220" s="184"/>
      <c r="D220" s="185"/>
      <c r="E220" s="186"/>
      <c r="F220" s="187"/>
      <c r="G220" s="187"/>
      <c r="H220" s="187"/>
      <c r="I220" s="187"/>
      <c r="J220" s="187"/>
      <c r="K220" s="187"/>
      <c r="L220" s="187"/>
      <c r="M220" s="187"/>
    </row>
    <row r="221" spans="1:13" x14ac:dyDescent="0.2">
      <c r="A221" s="192"/>
      <c r="B221" s="183"/>
      <c r="C221" s="184"/>
      <c r="D221" s="185"/>
      <c r="E221" s="186"/>
      <c r="F221" s="187"/>
      <c r="G221" s="187"/>
      <c r="H221" s="187"/>
      <c r="I221" s="187"/>
      <c r="J221" s="187"/>
      <c r="K221" s="187"/>
      <c r="L221" s="187"/>
      <c r="M221" s="187"/>
    </row>
    <row r="222" spans="1:13" x14ac:dyDescent="0.2">
      <c r="A222" s="192"/>
      <c r="B222" s="183"/>
      <c r="C222" s="184"/>
      <c r="D222" s="185"/>
      <c r="E222" s="186"/>
      <c r="F222" s="187"/>
      <c r="G222" s="187"/>
      <c r="H222" s="187"/>
      <c r="I222" s="187"/>
      <c r="J222" s="187"/>
      <c r="K222" s="187"/>
      <c r="L222" s="187"/>
      <c r="M222" s="187"/>
    </row>
    <row r="223" spans="1:13" x14ac:dyDescent="0.2">
      <c r="A223" s="192"/>
      <c r="B223" s="183"/>
      <c r="C223" s="184"/>
      <c r="D223" s="185"/>
      <c r="E223" s="186"/>
      <c r="F223" s="187"/>
      <c r="G223" s="187"/>
      <c r="H223" s="187"/>
      <c r="I223" s="187"/>
      <c r="J223" s="187"/>
      <c r="K223" s="187"/>
      <c r="L223" s="187"/>
      <c r="M223" s="187"/>
    </row>
    <row r="224" spans="1:13" x14ac:dyDescent="0.2">
      <c r="A224" s="192"/>
      <c r="B224" s="183"/>
      <c r="C224" s="184"/>
      <c r="D224" s="185"/>
      <c r="E224" s="186"/>
      <c r="F224" s="187"/>
      <c r="G224" s="187"/>
      <c r="H224" s="187"/>
      <c r="I224" s="187"/>
      <c r="J224" s="187"/>
      <c r="K224" s="187"/>
      <c r="L224" s="187"/>
      <c r="M224" s="187"/>
    </row>
    <row r="225" spans="1:13" x14ac:dyDescent="0.2">
      <c r="A225" s="192"/>
      <c r="B225" s="183"/>
      <c r="C225" s="184"/>
      <c r="D225" s="185"/>
      <c r="E225" s="186"/>
      <c r="F225" s="187"/>
      <c r="G225" s="187"/>
      <c r="H225" s="187"/>
      <c r="I225" s="187"/>
      <c r="J225" s="187"/>
      <c r="K225" s="187"/>
      <c r="L225" s="187"/>
      <c r="M225" s="187"/>
    </row>
    <row r="226" spans="1:13" x14ac:dyDescent="0.2">
      <c r="A226" s="192"/>
      <c r="B226" s="183"/>
      <c r="C226" s="184"/>
      <c r="D226" s="185"/>
      <c r="E226" s="186"/>
      <c r="F226" s="187"/>
      <c r="G226" s="187"/>
      <c r="H226" s="187"/>
      <c r="I226" s="187"/>
      <c r="J226" s="187"/>
      <c r="K226" s="187"/>
      <c r="L226" s="187"/>
      <c r="M226" s="187"/>
    </row>
    <row r="227" spans="1:13" x14ac:dyDescent="0.2">
      <c r="A227" s="192"/>
      <c r="B227" s="183"/>
      <c r="C227" s="184"/>
      <c r="D227" s="185"/>
      <c r="E227" s="186"/>
      <c r="F227" s="187"/>
      <c r="G227" s="187"/>
      <c r="H227" s="187"/>
      <c r="I227" s="187"/>
      <c r="J227" s="187"/>
      <c r="K227" s="187"/>
      <c r="L227" s="187"/>
      <c r="M227" s="187"/>
    </row>
    <row r="228" spans="1:13" x14ac:dyDescent="0.2">
      <c r="A228" s="192"/>
      <c r="B228" s="183"/>
      <c r="C228" s="184"/>
      <c r="D228" s="185"/>
      <c r="E228" s="186"/>
      <c r="F228" s="187"/>
      <c r="G228" s="187"/>
      <c r="H228" s="187"/>
      <c r="I228" s="187"/>
      <c r="J228" s="187"/>
      <c r="K228" s="187"/>
      <c r="L228" s="187"/>
      <c r="M228" s="187"/>
    </row>
    <row r="229" spans="1:13" x14ac:dyDescent="0.2">
      <c r="A229" s="192"/>
      <c r="B229" s="183"/>
      <c r="C229" s="184"/>
      <c r="D229" s="185"/>
      <c r="E229" s="186"/>
      <c r="F229" s="187"/>
      <c r="G229" s="187"/>
      <c r="H229" s="187"/>
      <c r="I229" s="187"/>
      <c r="J229" s="187"/>
      <c r="K229" s="187"/>
      <c r="L229" s="187"/>
      <c r="M229" s="187"/>
    </row>
    <row r="230" spans="1:13" x14ac:dyDescent="0.2">
      <c r="A230" s="192"/>
      <c r="B230" s="183"/>
      <c r="C230" s="184"/>
      <c r="D230" s="185"/>
      <c r="E230" s="186"/>
      <c r="F230" s="187"/>
      <c r="G230" s="187"/>
      <c r="H230" s="187"/>
      <c r="I230" s="187"/>
      <c r="J230" s="187"/>
      <c r="K230" s="187"/>
      <c r="L230" s="187"/>
      <c r="M230" s="187"/>
    </row>
    <row r="231" spans="1:13" x14ac:dyDescent="0.2">
      <c r="A231" s="192"/>
      <c r="B231" s="183"/>
      <c r="C231" s="184"/>
      <c r="D231" s="185"/>
      <c r="E231" s="186"/>
      <c r="F231" s="187"/>
      <c r="G231" s="187"/>
      <c r="H231" s="187"/>
      <c r="I231" s="187"/>
      <c r="J231" s="187"/>
      <c r="K231" s="187"/>
      <c r="L231" s="187"/>
      <c r="M231" s="187"/>
    </row>
    <row r="232" spans="1:13" x14ac:dyDescent="0.2">
      <c r="A232" s="192"/>
      <c r="B232" s="183"/>
      <c r="C232" s="184"/>
      <c r="D232" s="185"/>
      <c r="E232" s="186"/>
      <c r="F232" s="187"/>
      <c r="G232" s="187"/>
      <c r="H232" s="187"/>
      <c r="I232" s="187"/>
      <c r="J232" s="187"/>
      <c r="K232" s="187"/>
      <c r="L232" s="187"/>
      <c r="M232" s="187"/>
    </row>
    <row r="233" spans="1:13" x14ac:dyDescent="0.2">
      <c r="A233" s="192"/>
      <c r="B233" s="183"/>
      <c r="C233" s="184"/>
      <c r="D233" s="185"/>
      <c r="E233" s="186"/>
      <c r="F233" s="187"/>
      <c r="G233" s="187"/>
      <c r="H233" s="187"/>
      <c r="I233" s="187"/>
      <c r="J233" s="187"/>
      <c r="K233" s="187"/>
      <c r="L233" s="187"/>
      <c r="M233" s="187"/>
    </row>
    <row r="234" spans="1:13" x14ac:dyDescent="0.2">
      <c r="A234" s="192"/>
      <c r="B234" s="183"/>
      <c r="C234" s="184"/>
      <c r="D234" s="185"/>
      <c r="E234" s="186"/>
      <c r="F234" s="187"/>
      <c r="G234" s="187"/>
      <c r="H234" s="187"/>
      <c r="I234" s="187"/>
      <c r="J234" s="187"/>
      <c r="K234" s="187"/>
      <c r="L234" s="187"/>
      <c r="M234" s="187"/>
    </row>
    <row r="235" spans="1:13" x14ac:dyDescent="0.2">
      <c r="A235" s="192"/>
      <c r="B235" s="183"/>
      <c r="C235" s="184"/>
      <c r="D235" s="185"/>
      <c r="E235" s="186"/>
      <c r="F235" s="187"/>
      <c r="G235" s="187"/>
      <c r="H235" s="187"/>
      <c r="I235" s="187"/>
      <c r="J235" s="187"/>
      <c r="K235" s="187"/>
      <c r="L235" s="187"/>
      <c r="M235" s="187"/>
    </row>
    <row r="236" spans="1:13" x14ac:dyDescent="0.2">
      <c r="A236" s="192"/>
      <c r="B236" s="183"/>
      <c r="C236" s="184"/>
      <c r="D236" s="185"/>
      <c r="E236" s="186"/>
      <c r="F236" s="187"/>
      <c r="G236" s="187"/>
      <c r="H236" s="187"/>
      <c r="I236" s="187"/>
      <c r="J236" s="187"/>
      <c r="K236" s="187"/>
      <c r="L236" s="187"/>
      <c r="M236" s="187"/>
    </row>
    <row r="237" spans="1:13" x14ac:dyDescent="0.2">
      <c r="A237" s="192"/>
      <c r="B237" s="183"/>
      <c r="C237" s="184"/>
      <c r="D237" s="185"/>
      <c r="E237" s="186"/>
      <c r="F237" s="187"/>
      <c r="G237" s="187"/>
      <c r="H237" s="187"/>
      <c r="I237" s="187"/>
      <c r="J237" s="187"/>
      <c r="K237" s="187"/>
      <c r="L237" s="187"/>
      <c r="M237" s="187"/>
    </row>
    <row r="238" spans="1:13" x14ac:dyDescent="0.2">
      <c r="A238" s="192"/>
      <c r="B238" s="183"/>
      <c r="C238" s="184"/>
      <c r="D238" s="185"/>
      <c r="E238" s="186"/>
      <c r="F238" s="187"/>
      <c r="G238" s="187"/>
      <c r="H238" s="187"/>
      <c r="I238" s="187"/>
      <c r="J238" s="187"/>
      <c r="K238" s="187"/>
      <c r="L238" s="187"/>
      <c r="M238" s="187"/>
    </row>
    <row r="239" spans="1:13" x14ac:dyDescent="0.2">
      <c r="A239" s="192"/>
      <c r="B239" s="183"/>
      <c r="C239" s="184"/>
      <c r="D239" s="185"/>
      <c r="E239" s="186"/>
      <c r="F239" s="187"/>
      <c r="G239" s="187"/>
      <c r="H239" s="187"/>
      <c r="I239" s="187"/>
      <c r="J239" s="187"/>
      <c r="K239" s="187"/>
      <c r="L239" s="187"/>
      <c r="M239" s="187"/>
    </row>
    <row r="240" spans="1:13" x14ac:dyDescent="0.2">
      <c r="A240" s="192"/>
      <c r="B240" s="183"/>
      <c r="C240" s="184"/>
      <c r="D240" s="185"/>
      <c r="E240" s="186"/>
      <c r="F240" s="187"/>
      <c r="G240" s="187"/>
      <c r="H240" s="187"/>
      <c r="I240" s="187"/>
      <c r="J240" s="187"/>
      <c r="K240" s="187"/>
      <c r="L240" s="187"/>
      <c r="M240" s="187"/>
    </row>
    <row r="241" spans="1:13" x14ac:dyDescent="0.2">
      <c r="A241" s="192"/>
      <c r="B241" s="183"/>
      <c r="C241" s="184"/>
      <c r="D241" s="185"/>
      <c r="E241" s="186"/>
      <c r="F241" s="187"/>
      <c r="G241" s="187"/>
      <c r="H241" s="187"/>
      <c r="I241" s="187"/>
      <c r="J241" s="187"/>
      <c r="K241" s="187"/>
      <c r="L241" s="187"/>
      <c r="M241" s="187"/>
    </row>
    <row r="242" spans="1:13" x14ac:dyDescent="0.2">
      <c r="A242" s="192"/>
      <c r="B242" s="183"/>
      <c r="C242" s="184"/>
      <c r="D242" s="185"/>
      <c r="E242" s="186"/>
      <c r="F242" s="187"/>
      <c r="G242" s="187"/>
      <c r="H242" s="187"/>
      <c r="I242" s="187"/>
      <c r="J242" s="187"/>
      <c r="K242" s="187"/>
      <c r="L242" s="187"/>
      <c r="M242" s="187"/>
    </row>
    <row r="243" spans="1:13" x14ac:dyDescent="0.2">
      <c r="A243" s="192"/>
      <c r="B243" s="183"/>
      <c r="C243" s="184"/>
      <c r="D243" s="185"/>
      <c r="E243" s="186"/>
      <c r="F243" s="187"/>
      <c r="G243" s="187"/>
      <c r="H243" s="187"/>
      <c r="I243" s="187"/>
      <c r="J243" s="187"/>
      <c r="K243" s="187"/>
      <c r="L243" s="187"/>
      <c r="M243" s="187"/>
    </row>
    <row r="244" spans="1:13" x14ac:dyDescent="0.2">
      <c r="A244" s="192"/>
      <c r="B244" s="183"/>
      <c r="C244" s="184"/>
      <c r="D244" s="185"/>
      <c r="E244" s="186"/>
      <c r="F244" s="187"/>
      <c r="G244" s="187"/>
      <c r="H244" s="187"/>
      <c r="I244" s="187"/>
      <c r="J244" s="187"/>
      <c r="K244" s="187"/>
      <c r="L244" s="187"/>
      <c r="M244" s="187"/>
    </row>
    <row r="245" spans="1:13" x14ac:dyDescent="0.2">
      <c r="A245" s="192"/>
      <c r="B245" s="183"/>
      <c r="C245" s="184"/>
      <c r="D245" s="185"/>
      <c r="E245" s="186"/>
      <c r="F245" s="187"/>
      <c r="G245" s="187"/>
      <c r="H245" s="187"/>
      <c r="I245" s="187"/>
      <c r="J245" s="187"/>
      <c r="K245" s="187"/>
      <c r="L245" s="187"/>
      <c r="M245" s="187"/>
    </row>
    <row r="246" spans="1:13" x14ac:dyDescent="0.2">
      <c r="A246" s="192"/>
      <c r="B246" s="183"/>
      <c r="C246" s="184"/>
      <c r="D246" s="185"/>
      <c r="E246" s="186"/>
      <c r="F246" s="187"/>
      <c r="G246" s="187"/>
      <c r="H246" s="187"/>
      <c r="I246" s="187"/>
      <c r="J246" s="187"/>
      <c r="K246" s="187"/>
      <c r="L246" s="187"/>
      <c r="M246" s="187"/>
    </row>
    <row r="247" spans="1:13" x14ac:dyDescent="0.2">
      <c r="A247" s="192"/>
      <c r="B247" s="183"/>
      <c r="C247" s="184"/>
      <c r="D247" s="185"/>
      <c r="E247" s="186"/>
      <c r="F247" s="187"/>
      <c r="G247" s="187"/>
      <c r="H247" s="187"/>
      <c r="I247" s="187"/>
      <c r="J247" s="187"/>
      <c r="K247" s="187"/>
      <c r="L247" s="187"/>
      <c r="M247" s="187"/>
    </row>
    <row r="248" spans="1:13" x14ac:dyDescent="0.2">
      <c r="A248" s="192"/>
      <c r="B248" s="183"/>
      <c r="C248" s="184"/>
      <c r="D248" s="185"/>
      <c r="E248" s="186"/>
      <c r="F248" s="187"/>
      <c r="G248" s="187"/>
      <c r="H248" s="187"/>
      <c r="I248" s="187"/>
      <c r="J248" s="187"/>
      <c r="K248" s="187"/>
      <c r="L248" s="187"/>
      <c r="M248" s="187"/>
    </row>
    <row r="249" spans="1:13" x14ac:dyDescent="0.2">
      <c r="A249" s="192"/>
      <c r="B249" s="183"/>
      <c r="C249" s="184"/>
      <c r="D249" s="185"/>
      <c r="E249" s="186"/>
      <c r="F249" s="187"/>
      <c r="G249" s="187"/>
      <c r="H249" s="187"/>
      <c r="I249" s="187"/>
      <c r="J249" s="187"/>
      <c r="K249" s="187"/>
      <c r="L249" s="187"/>
      <c r="M249" s="187"/>
    </row>
    <row r="250" spans="1:13" x14ac:dyDescent="0.2">
      <c r="A250" s="192"/>
      <c r="B250" s="183"/>
      <c r="C250" s="184"/>
      <c r="D250" s="185"/>
      <c r="E250" s="186"/>
      <c r="F250" s="187"/>
      <c r="G250" s="187"/>
      <c r="H250" s="187"/>
      <c r="I250" s="187"/>
      <c r="J250" s="187"/>
      <c r="K250" s="187"/>
      <c r="L250" s="187"/>
      <c r="M250" s="187"/>
    </row>
    <row r="251" spans="1:13" x14ac:dyDescent="0.2">
      <c r="A251" s="192"/>
      <c r="B251" s="183"/>
      <c r="C251" s="184"/>
      <c r="D251" s="185"/>
      <c r="E251" s="186"/>
      <c r="F251" s="187"/>
      <c r="G251" s="187"/>
      <c r="H251" s="187"/>
      <c r="I251" s="187"/>
      <c r="J251" s="187"/>
      <c r="K251" s="187"/>
      <c r="L251" s="187"/>
      <c r="M251" s="187"/>
    </row>
    <row r="252" spans="1:13" x14ac:dyDescent="0.2">
      <c r="A252" s="192"/>
      <c r="B252" s="183"/>
      <c r="C252" s="184"/>
      <c r="D252" s="185"/>
      <c r="E252" s="186"/>
      <c r="F252" s="187"/>
      <c r="G252" s="187"/>
      <c r="H252" s="187"/>
      <c r="I252" s="187"/>
      <c r="J252" s="187"/>
      <c r="K252" s="187"/>
      <c r="L252" s="187"/>
      <c r="M252" s="187"/>
    </row>
    <row r="253" spans="1:13" x14ac:dyDescent="0.2">
      <c r="A253" s="192"/>
      <c r="B253" s="183"/>
      <c r="C253" s="184"/>
      <c r="D253" s="185"/>
      <c r="E253" s="186"/>
      <c r="F253" s="187"/>
      <c r="G253" s="187"/>
      <c r="H253" s="187"/>
      <c r="I253" s="187"/>
      <c r="J253" s="187"/>
      <c r="K253" s="187"/>
      <c r="L253" s="187"/>
      <c r="M253" s="187"/>
    </row>
    <row r="254" spans="1:13" x14ac:dyDescent="0.2">
      <c r="A254" s="192"/>
      <c r="B254" s="183"/>
      <c r="C254" s="184"/>
      <c r="D254" s="185"/>
      <c r="E254" s="186"/>
      <c r="F254" s="187"/>
      <c r="G254" s="187"/>
      <c r="H254" s="187"/>
      <c r="I254" s="187"/>
      <c r="J254" s="187"/>
      <c r="K254" s="187"/>
      <c r="L254" s="187"/>
      <c r="M254" s="187"/>
    </row>
    <row r="255" spans="1:13" x14ac:dyDescent="0.2">
      <c r="A255" s="192"/>
      <c r="B255" s="183"/>
      <c r="C255" s="184"/>
      <c r="D255" s="185"/>
      <c r="E255" s="186"/>
      <c r="F255" s="187"/>
      <c r="G255" s="187"/>
      <c r="H255" s="187"/>
      <c r="I255" s="187"/>
      <c r="J255" s="187"/>
      <c r="K255" s="187"/>
      <c r="L255" s="187"/>
      <c r="M255" s="187"/>
    </row>
    <row r="256" spans="1:13" x14ac:dyDescent="0.2">
      <c r="A256" s="192"/>
      <c r="B256" s="183"/>
      <c r="C256" s="184"/>
      <c r="D256" s="185"/>
      <c r="E256" s="186"/>
      <c r="F256" s="187"/>
      <c r="G256" s="187"/>
      <c r="H256" s="187"/>
      <c r="I256" s="187"/>
      <c r="J256" s="187"/>
      <c r="K256" s="187"/>
      <c r="L256" s="187"/>
      <c r="M256" s="187"/>
    </row>
    <row r="257" spans="1:13" x14ac:dyDescent="0.2">
      <c r="A257" s="192"/>
      <c r="B257" s="183"/>
      <c r="C257" s="184"/>
      <c r="D257" s="185"/>
      <c r="E257" s="186"/>
      <c r="F257" s="187"/>
      <c r="G257" s="187"/>
      <c r="H257" s="187"/>
      <c r="I257" s="187"/>
      <c r="J257" s="187"/>
      <c r="K257" s="187"/>
      <c r="L257" s="187"/>
      <c r="M257" s="187"/>
    </row>
    <row r="258" spans="1:13" x14ac:dyDescent="0.2">
      <c r="A258" s="192"/>
      <c r="B258" s="183"/>
      <c r="C258" s="184"/>
      <c r="D258" s="185"/>
      <c r="E258" s="186"/>
      <c r="F258" s="187"/>
      <c r="G258" s="187"/>
      <c r="H258" s="187"/>
      <c r="I258" s="187"/>
      <c r="J258" s="187"/>
      <c r="K258" s="187"/>
      <c r="L258" s="187"/>
      <c r="M258" s="187"/>
    </row>
    <row r="259" spans="1:13" x14ac:dyDescent="0.2">
      <c r="A259" s="192"/>
      <c r="B259" s="183"/>
      <c r="C259" s="184"/>
      <c r="D259" s="185"/>
      <c r="E259" s="186"/>
      <c r="F259" s="187"/>
      <c r="G259" s="187"/>
      <c r="H259" s="187"/>
      <c r="I259" s="187"/>
      <c r="J259" s="187"/>
      <c r="K259" s="187"/>
      <c r="L259" s="187"/>
      <c r="M259" s="187"/>
    </row>
    <row r="260" spans="1:13" x14ac:dyDescent="0.2">
      <c r="A260" s="192"/>
      <c r="B260" s="183"/>
      <c r="C260" s="184"/>
      <c r="D260" s="185"/>
      <c r="E260" s="186"/>
      <c r="F260" s="187"/>
      <c r="G260" s="187"/>
      <c r="H260" s="187"/>
      <c r="I260" s="187"/>
      <c r="J260" s="187"/>
      <c r="K260" s="187"/>
      <c r="L260" s="187"/>
      <c r="M260" s="187"/>
    </row>
    <row r="261" spans="1:13" x14ac:dyDescent="0.2">
      <c r="A261" s="192"/>
      <c r="B261" s="183"/>
      <c r="C261" s="184"/>
      <c r="D261" s="185"/>
      <c r="E261" s="186"/>
      <c r="F261" s="187"/>
      <c r="G261" s="187"/>
      <c r="H261" s="187"/>
      <c r="I261" s="187"/>
      <c r="J261" s="187"/>
      <c r="K261" s="187"/>
      <c r="L261" s="187"/>
      <c r="M261" s="187"/>
    </row>
    <row r="262" spans="1:13" x14ac:dyDescent="0.2">
      <c r="A262" s="192"/>
      <c r="B262" s="183"/>
      <c r="C262" s="184"/>
      <c r="D262" s="185"/>
      <c r="E262" s="186"/>
      <c r="F262" s="187"/>
      <c r="G262" s="187"/>
      <c r="H262" s="187"/>
      <c r="I262" s="187"/>
      <c r="J262" s="187"/>
      <c r="K262" s="187"/>
      <c r="L262" s="187"/>
      <c r="M262" s="187"/>
    </row>
    <row r="263" spans="1:13" x14ac:dyDescent="0.2">
      <c r="A263" s="192"/>
      <c r="B263" s="183"/>
      <c r="C263" s="184"/>
      <c r="D263" s="185"/>
      <c r="E263" s="186"/>
      <c r="F263" s="187"/>
      <c r="G263" s="187"/>
      <c r="H263" s="187"/>
      <c r="I263" s="187"/>
      <c r="J263" s="187"/>
      <c r="K263" s="187"/>
      <c r="L263" s="187"/>
      <c r="M263" s="187"/>
    </row>
    <row r="264" spans="1:13" x14ac:dyDescent="0.2">
      <c r="A264" s="192"/>
      <c r="B264" s="183"/>
      <c r="C264" s="184"/>
      <c r="D264" s="185"/>
      <c r="E264" s="186"/>
      <c r="F264" s="187"/>
      <c r="G264" s="187"/>
      <c r="H264" s="187"/>
      <c r="I264" s="187"/>
      <c r="J264" s="187"/>
      <c r="K264" s="187"/>
      <c r="L264" s="187"/>
      <c r="M264" s="187"/>
    </row>
    <row r="265" spans="1:13" x14ac:dyDescent="0.2">
      <c r="A265" s="192"/>
      <c r="B265" s="183"/>
      <c r="C265" s="184"/>
      <c r="D265" s="185"/>
      <c r="E265" s="186"/>
      <c r="F265" s="187"/>
      <c r="G265" s="187"/>
      <c r="H265" s="187"/>
      <c r="I265" s="187"/>
      <c r="J265" s="187"/>
      <c r="K265" s="187"/>
      <c r="L265" s="187"/>
      <c r="M265" s="187"/>
    </row>
    <row r="266" spans="1:13" x14ac:dyDescent="0.2">
      <c r="A266" s="192"/>
      <c r="B266" s="183"/>
      <c r="C266" s="184"/>
      <c r="D266" s="185"/>
      <c r="E266" s="186"/>
      <c r="F266" s="187"/>
      <c r="G266" s="187"/>
      <c r="H266" s="187"/>
      <c r="I266" s="187"/>
      <c r="J266" s="187"/>
      <c r="K266" s="187"/>
      <c r="L266" s="187"/>
      <c r="M266" s="187"/>
    </row>
    <row r="267" spans="1:13" x14ac:dyDescent="0.2">
      <c r="A267" s="192"/>
      <c r="B267" s="183"/>
      <c r="C267" s="184"/>
      <c r="D267" s="185"/>
      <c r="E267" s="186"/>
      <c r="F267" s="187"/>
      <c r="G267" s="187"/>
      <c r="H267" s="187"/>
      <c r="I267" s="187"/>
      <c r="J267" s="187"/>
      <c r="K267" s="187"/>
      <c r="L267" s="187"/>
      <c r="M267" s="187"/>
    </row>
    <row r="268" spans="1:13" x14ac:dyDescent="0.2">
      <c r="A268" s="192"/>
      <c r="B268" s="183"/>
      <c r="C268" s="184"/>
      <c r="D268" s="185"/>
      <c r="E268" s="186"/>
      <c r="F268" s="187"/>
      <c r="G268" s="187"/>
      <c r="H268" s="187"/>
      <c r="I268" s="187"/>
      <c r="J268" s="187"/>
      <c r="K268" s="187"/>
      <c r="L268" s="187"/>
      <c r="M268" s="187"/>
    </row>
    <row r="269" spans="1:13" x14ac:dyDescent="0.2">
      <c r="A269" s="192"/>
      <c r="B269" s="183"/>
      <c r="C269" s="184"/>
      <c r="D269" s="185"/>
      <c r="E269" s="186"/>
      <c r="F269" s="187"/>
      <c r="G269" s="187"/>
      <c r="H269" s="187"/>
      <c r="I269" s="187"/>
      <c r="J269" s="187"/>
      <c r="K269" s="187"/>
      <c r="L269" s="187"/>
      <c r="M269" s="187"/>
    </row>
    <row r="270" spans="1:13" x14ac:dyDescent="0.2">
      <c r="A270" s="192"/>
      <c r="B270" s="183"/>
      <c r="C270" s="184"/>
      <c r="D270" s="185"/>
      <c r="E270" s="186"/>
      <c r="F270" s="187"/>
      <c r="G270" s="187"/>
      <c r="H270" s="187"/>
      <c r="I270" s="187"/>
      <c r="J270" s="187"/>
      <c r="K270" s="187"/>
      <c r="L270" s="187"/>
      <c r="M270" s="187"/>
    </row>
    <row r="271" spans="1:13" x14ac:dyDescent="0.2">
      <c r="A271" s="192"/>
      <c r="B271" s="183"/>
      <c r="C271" s="184"/>
      <c r="D271" s="185"/>
      <c r="E271" s="186"/>
      <c r="F271" s="187"/>
      <c r="G271" s="187"/>
      <c r="H271" s="187"/>
      <c r="I271" s="187"/>
      <c r="J271" s="187"/>
      <c r="K271" s="187"/>
      <c r="L271" s="187"/>
      <c r="M271" s="187"/>
    </row>
    <row r="272" spans="1:13" x14ac:dyDescent="0.2">
      <c r="A272" s="192"/>
      <c r="B272" s="183"/>
      <c r="C272" s="184"/>
      <c r="D272" s="185"/>
      <c r="E272" s="186"/>
      <c r="F272" s="187"/>
      <c r="G272" s="187"/>
      <c r="H272" s="187"/>
      <c r="I272" s="187"/>
      <c r="J272" s="187"/>
      <c r="K272" s="187"/>
      <c r="L272" s="187"/>
      <c r="M272" s="187"/>
    </row>
    <row r="273" spans="1:13" x14ac:dyDescent="0.2">
      <c r="A273" s="192"/>
      <c r="B273" s="183"/>
      <c r="C273" s="184"/>
      <c r="D273" s="185"/>
      <c r="E273" s="186"/>
      <c r="F273" s="187"/>
      <c r="G273" s="187"/>
      <c r="H273" s="187"/>
      <c r="I273" s="187"/>
      <c r="J273" s="187"/>
      <c r="K273" s="187"/>
      <c r="L273" s="187"/>
      <c r="M273" s="187"/>
    </row>
    <row r="274" spans="1:13" x14ac:dyDescent="0.2">
      <c r="A274" s="192"/>
      <c r="B274" s="183"/>
      <c r="C274" s="184"/>
      <c r="D274" s="185"/>
      <c r="E274" s="186"/>
      <c r="F274" s="187"/>
      <c r="G274" s="187"/>
      <c r="H274" s="187"/>
      <c r="I274" s="187"/>
      <c r="J274" s="187"/>
      <c r="K274" s="187"/>
      <c r="L274" s="187"/>
      <c r="M274" s="187"/>
    </row>
    <row r="275" spans="1:13" x14ac:dyDescent="0.2">
      <c r="A275" s="192"/>
      <c r="B275" s="183"/>
      <c r="C275" s="184"/>
      <c r="D275" s="185"/>
      <c r="E275" s="186"/>
      <c r="F275" s="187"/>
      <c r="G275" s="187"/>
      <c r="H275" s="187"/>
      <c r="I275" s="187"/>
      <c r="J275" s="187"/>
      <c r="K275" s="187"/>
      <c r="L275" s="187"/>
      <c r="M275" s="187"/>
    </row>
    <row r="276" spans="1:13" x14ac:dyDescent="0.2">
      <c r="A276" s="192"/>
      <c r="B276" s="183"/>
      <c r="C276" s="184"/>
      <c r="D276" s="185"/>
      <c r="E276" s="186"/>
      <c r="F276" s="187"/>
      <c r="G276" s="187"/>
      <c r="H276" s="187"/>
      <c r="I276" s="187"/>
      <c r="J276" s="187"/>
      <c r="K276" s="187"/>
      <c r="L276" s="187"/>
      <c r="M276" s="187"/>
    </row>
    <row r="277" spans="1:13" x14ac:dyDescent="0.2">
      <c r="A277" s="192"/>
      <c r="B277" s="183"/>
      <c r="C277" s="184"/>
      <c r="D277" s="185"/>
      <c r="E277" s="186"/>
      <c r="F277" s="187"/>
      <c r="G277" s="187"/>
      <c r="H277" s="187"/>
      <c r="I277" s="187"/>
      <c r="J277" s="187"/>
      <c r="K277" s="187"/>
      <c r="L277" s="187"/>
      <c r="M277" s="187"/>
    </row>
    <row r="278" spans="1:13" x14ac:dyDescent="0.2">
      <c r="A278" s="192"/>
      <c r="B278" s="183"/>
      <c r="C278" s="184"/>
      <c r="D278" s="185"/>
      <c r="E278" s="186"/>
      <c r="F278" s="187"/>
      <c r="G278" s="187"/>
      <c r="H278" s="187"/>
      <c r="I278" s="187"/>
      <c r="J278" s="187"/>
      <c r="K278" s="187"/>
      <c r="L278" s="187"/>
      <c r="M278" s="187"/>
    </row>
    <row r="279" spans="1:13" x14ac:dyDescent="0.2">
      <c r="A279" s="192"/>
      <c r="B279" s="183"/>
      <c r="C279" s="184"/>
      <c r="D279" s="185"/>
      <c r="E279" s="186"/>
      <c r="F279" s="187"/>
      <c r="G279" s="187"/>
      <c r="H279" s="187"/>
      <c r="I279" s="187"/>
      <c r="J279" s="187"/>
      <c r="K279" s="187"/>
      <c r="L279" s="187"/>
      <c r="M279" s="187"/>
    </row>
    <row r="280" spans="1:13" x14ac:dyDescent="0.2">
      <c r="A280" s="192"/>
      <c r="B280" s="183"/>
      <c r="C280" s="184"/>
      <c r="D280" s="185"/>
      <c r="E280" s="186"/>
      <c r="F280" s="187"/>
      <c r="G280" s="187"/>
      <c r="H280" s="187"/>
      <c r="I280" s="187"/>
      <c r="J280" s="187"/>
      <c r="K280" s="187"/>
      <c r="L280" s="187"/>
      <c r="M280" s="187"/>
    </row>
  </sheetData>
  <mergeCells count="58">
    <mergeCell ref="A93:I93"/>
    <mergeCell ref="A94:I94"/>
    <mergeCell ref="A95:I95"/>
    <mergeCell ref="A96:I96"/>
    <mergeCell ref="A87:I87"/>
    <mergeCell ref="A88:I88"/>
    <mergeCell ref="A89:I89"/>
    <mergeCell ref="A90:I90"/>
    <mergeCell ref="A91:I91"/>
    <mergeCell ref="A92:I92"/>
    <mergeCell ref="A81:I81"/>
    <mergeCell ref="A82:I82"/>
    <mergeCell ref="A83:I83"/>
    <mergeCell ref="A84:I84"/>
    <mergeCell ref="A85:I85"/>
    <mergeCell ref="A86:I86"/>
    <mergeCell ref="A75:I75"/>
    <mergeCell ref="A76:I76"/>
    <mergeCell ref="A77:I77"/>
    <mergeCell ref="A78:I78"/>
    <mergeCell ref="A79:I79"/>
    <mergeCell ref="A80:I80"/>
    <mergeCell ref="A69:I69"/>
    <mergeCell ref="A70:I70"/>
    <mergeCell ref="A71:I71"/>
    <mergeCell ref="A72:I72"/>
    <mergeCell ref="A73:I73"/>
    <mergeCell ref="A74:I74"/>
    <mergeCell ref="A52:M52"/>
    <mergeCell ref="A64:I64"/>
    <mergeCell ref="A65:I65"/>
    <mergeCell ref="A66:I66"/>
    <mergeCell ref="A67:I67"/>
    <mergeCell ref="A68:I68"/>
    <mergeCell ref="A34:M34"/>
    <mergeCell ref="A35:M35"/>
    <mergeCell ref="A39:M39"/>
    <mergeCell ref="A42:M42"/>
    <mergeCell ref="A47:M47"/>
    <mergeCell ref="A49:M49"/>
    <mergeCell ref="J25:M25"/>
    <mergeCell ref="F26:F27"/>
    <mergeCell ref="G26:I26"/>
    <mergeCell ref="J26:J27"/>
    <mergeCell ref="K26:M26"/>
    <mergeCell ref="A29:M29"/>
    <mergeCell ref="A25:A27"/>
    <mergeCell ref="B25:B27"/>
    <mergeCell ref="C25:C27"/>
    <mergeCell ref="D25:D27"/>
    <mergeCell ref="E25:E27"/>
    <mergeCell ref="F25:I25"/>
    <mergeCell ref="B7:M7"/>
    <mergeCell ref="E17:F17"/>
    <mergeCell ref="E18:F18"/>
    <mergeCell ref="E19:F19"/>
    <mergeCell ref="E20:F20"/>
    <mergeCell ref="E21:F21"/>
  </mergeCells>
  <pageMargins left="0.39370078740157483" right="0" top="0.51181102362204722" bottom="0.39370078740157483" header="0.31496062992125984" footer="0.19685039370078741"/>
  <pageSetup paperSize="9" scale="95" fitToHeight="10000" orientation="landscape" r:id="rId1"/>
  <headerFooter alignWithMargins="0">
    <oddHeader>&amp;LГранд-Смета (вер.9.0)</oddHeader>
    <oddFooter>&amp;R&amp;P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32"/>
  <sheetViews>
    <sheetView showGridLines="0" topLeftCell="A142" zoomScaleNormal="75" zoomScaleSheetLayoutView="75" workbookViewId="0">
      <selection activeCell="C168" sqref="C168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12" style="7" customWidth="1"/>
    <col min="11" max="11" width="9" style="7" customWidth="1"/>
    <col min="12" max="17" width="6.7109375" style="7" customWidth="1"/>
    <col min="18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8.75" customHeight="1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143" t="s">
        <v>260</v>
      </c>
      <c r="M2" s="144"/>
      <c r="N2" s="144"/>
      <c r="O2" s="144"/>
      <c r="P2" s="144"/>
      <c r="Q2" s="144"/>
    </row>
    <row r="3" spans="1:18" ht="15" customHeight="1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143" t="s">
        <v>261</v>
      </c>
      <c r="M3" s="144"/>
      <c r="N3" s="144"/>
      <c r="O3" s="144"/>
      <c r="P3" s="144"/>
      <c r="Q3" s="144"/>
    </row>
    <row r="4" spans="1:18" ht="15" customHeight="1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143" t="s">
        <v>262</v>
      </c>
      <c r="M4" s="144"/>
      <c r="N4" s="144"/>
      <c r="O4" s="144"/>
      <c r="P4" s="144"/>
      <c r="Q4" s="144"/>
      <c r="R4" s="10"/>
    </row>
    <row r="5" spans="1:18" ht="15" customHeight="1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143" t="s">
        <v>264</v>
      </c>
      <c r="M5" s="144"/>
      <c r="N5" s="144"/>
      <c r="O5" s="144"/>
      <c r="P5" s="144"/>
      <c r="Q5" s="144"/>
    </row>
    <row r="6" spans="1:18" ht="15" x14ac:dyDescent="0.25">
      <c r="C6" s="157"/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30"/>
      <c r="Q6" s="30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404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ht="41.25" customHeight="1" x14ac:dyDescent="0.2">
      <c r="A12" s="36"/>
      <c r="B12" s="9"/>
      <c r="C12" s="17" t="s">
        <v>5</v>
      </c>
      <c r="D12" s="159" t="s">
        <v>969</v>
      </c>
      <c r="E12" s="159"/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405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136" t="s">
        <v>406</v>
      </c>
      <c r="K16" s="137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136" t="s">
        <v>407</v>
      </c>
      <c r="K17" s="137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136" t="s">
        <v>408</v>
      </c>
      <c r="K18" s="137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136" t="s">
        <v>409</v>
      </c>
      <c r="K19" s="137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136" t="s">
        <v>410</v>
      </c>
      <c r="K20" s="137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136" t="s">
        <v>411</v>
      </c>
      <c r="K21" s="137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265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138" t="s">
        <v>8</v>
      </c>
      <c r="B25" s="140" t="s">
        <v>9</v>
      </c>
      <c r="C25" s="134" t="s">
        <v>10</v>
      </c>
      <c r="D25" s="134" t="s">
        <v>11</v>
      </c>
      <c r="E25" s="134" t="s">
        <v>12</v>
      </c>
      <c r="F25" s="134" t="s">
        <v>13</v>
      </c>
      <c r="G25" s="135"/>
      <c r="H25" s="135"/>
      <c r="I25" s="135"/>
      <c r="J25" s="134" t="s">
        <v>14</v>
      </c>
      <c r="K25" s="135"/>
      <c r="L25" s="135"/>
      <c r="M25" s="135"/>
      <c r="N25" s="134" t="s">
        <v>15</v>
      </c>
      <c r="O25" s="134" t="s">
        <v>16</v>
      </c>
      <c r="P25" s="134" t="s">
        <v>17</v>
      </c>
      <c r="Q25" s="134" t="s">
        <v>18</v>
      </c>
    </row>
    <row r="26" spans="1:17" ht="15.75" customHeight="1" x14ac:dyDescent="0.2">
      <c r="A26" s="139"/>
      <c r="B26" s="141"/>
      <c r="C26" s="142"/>
      <c r="D26" s="134"/>
      <c r="E26" s="135"/>
      <c r="F26" s="134" t="s">
        <v>19</v>
      </c>
      <c r="G26" s="134" t="s">
        <v>20</v>
      </c>
      <c r="H26" s="135"/>
      <c r="I26" s="135"/>
      <c r="J26" s="134" t="s">
        <v>19</v>
      </c>
      <c r="K26" s="134" t="s">
        <v>20</v>
      </c>
      <c r="L26" s="135"/>
      <c r="M26" s="135"/>
      <c r="N26" s="134"/>
      <c r="O26" s="134"/>
      <c r="P26" s="134"/>
      <c r="Q26" s="134"/>
    </row>
    <row r="27" spans="1:17" ht="15.75" customHeight="1" x14ac:dyDescent="0.2">
      <c r="A27" s="139"/>
      <c r="B27" s="141"/>
      <c r="C27" s="142"/>
      <c r="D27" s="134"/>
      <c r="E27" s="135"/>
      <c r="F27" s="135"/>
      <c r="G27" s="48" t="s">
        <v>21</v>
      </c>
      <c r="H27" s="48" t="s">
        <v>22</v>
      </c>
      <c r="I27" s="48" t="s">
        <v>23</v>
      </c>
      <c r="J27" s="135"/>
      <c r="K27" s="48" t="s">
        <v>21</v>
      </c>
      <c r="L27" s="48" t="s">
        <v>22</v>
      </c>
      <c r="M27" s="48" t="s">
        <v>23</v>
      </c>
      <c r="N27" s="134"/>
      <c r="O27" s="134"/>
      <c r="P27" s="134"/>
      <c r="Q27" s="134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133" t="s">
        <v>269</v>
      </c>
      <c r="B29" s="131"/>
      <c r="C29" s="131"/>
      <c r="D29" s="131"/>
      <c r="E29" s="131"/>
      <c r="F29" s="131"/>
      <c r="G29" s="131"/>
      <c r="H29" s="131"/>
      <c r="I29" s="131"/>
      <c r="J29" s="131"/>
      <c r="K29" s="131"/>
      <c r="L29" s="131"/>
      <c r="M29" s="131"/>
      <c r="N29" s="131"/>
      <c r="O29" s="131"/>
      <c r="P29" s="131"/>
      <c r="Q29" s="131"/>
    </row>
    <row r="30" spans="1:17" ht="63" x14ac:dyDescent="0.2">
      <c r="A30" s="39" t="s">
        <v>25</v>
      </c>
      <c r="B30" s="40" t="s">
        <v>275</v>
      </c>
      <c r="C30" s="41" t="s">
        <v>412</v>
      </c>
      <c r="D30" s="31" t="s">
        <v>277</v>
      </c>
      <c r="E30" s="45">
        <v>8</v>
      </c>
      <c r="F30" s="43">
        <v>197.26</v>
      </c>
      <c r="G30" s="43">
        <v>12.95</v>
      </c>
      <c r="H30" s="43">
        <v>184.31</v>
      </c>
      <c r="I30" s="43">
        <v>13.26</v>
      </c>
      <c r="J30" s="44">
        <v>1578.08</v>
      </c>
      <c r="K30" s="44">
        <v>103.6</v>
      </c>
      <c r="L30" s="44">
        <v>1474.48</v>
      </c>
      <c r="M30" s="44">
        <v>106.08</v>
      </c>
      <c r="N30" s="44">
        <v>1.24</v>
      </c>
      <c r="O30" s="44">
        <v>9.92</v>
      </c>
      <c r="P30" s="44">
        <v>1.04</v>
      </c>
      <c r="Q30" s="44">
        <v>8.32</v>
      </c>
    </row>
    <row r="31" spans="1:17" ht="63" x14ac:dyDescent="0.2">
      <c r="A31" s="39" t="s">
        <v>30</v>
      </c>
      <c r="B31" s="40" t="s">
        <v>275</v>
      </c>
      <c r="C31" s="41" t="s">
        <v>276</v>
      </c>
      <c r="D31" s="31" t="s">
        <v>277</v>
      </c>
      <c r="E31" s="45">
        <v>15</v>
      </c>
      <c r="F31" s="43">
        <v>197.26</v>
      </c>
      <c r="G31" s="43">
        <v>12.95</v>
      </c>
      <c r="H31" s="43">
        <v>184.31</v>
      </c>
      <c r="I31" s="43">
        <v>13.26</v>
      </c>
      <c r="J31" s="44">
        <v>2958.9</v>
      </c>
      <c r="K31" s="44">
        <v>194.25</v>
      </c>
      <c r="L31" s="44">
        <v>2764.65</v>
      </c>
      <c r="M31" s="44">
        <v>198.9</v>
      </c>
      <c r="N31" s="44">
        <v>1.24</v>
      </c>
      <c r="O31" s="44">
        <v>18.600000000000001</v>
      </c>
      <c r="P31" s="44">
        <v>1.04</v>
      </c>
      <c r="Q31" s="44">
        <v>15.6</v>
      </c>
    </row>
    <row r="32" spans="1:17" ht="63" x14ac:dyDescent="0.2">
      <c r="A32" s="39" t="s">
        <v>35</v>
      </c>
      <c r="B32" s="40" t="s">
        <v>287</v>
      </c>
      <c r="C32" s="41" t="s">
        <v>413</v>
      </c>
      <c r="D32" s="31" t="s">
        <v>272</v>
      </c>
      <c r="E32" s="42" t="s">
        <v>414</v>
      </c>
      <c r="F32" s="43">
        <v>79.77</v>
      </c>
      <c r="G32" s="43">
        <v>19.91</v>
      </c>
      <c r="H32" s="43">
        <v>59.86</v>
      </c>
      <c r="I32" s="43">
        <v>5.74</v>
      </c>
      <c r="J32" s="44">
        <v>1834.71</v>
      </c>
      <c r="K32" s="44">
        <v>457.93</v>
      </c>
      <c r="L32" s="44">
        <v>1376.78</v>
      </c>
      <c r="M32" s="44">
        <v>132.02000000000001</v>
      </c>
      <c r="N32" s="44">
        <v>2.0299999999999998</v>
      </c>
      <c r="O32" s="44">
        <v>46.69</v>
      </c>
      <c r="P32" s="44">
        <v>0.45</v>
      </c>
      <c r="Q32" s="44">
        <v>10.35</v>
      </c>
    </row>
    <row r="33" spans="1:17" ht="19.149999999999999" customHeight="1" x14ac:dyDescent="0.2">
      <c r="A33" s="130" t="s">
        <v>301</v>
      </c>
      <c r="B33" s="131"/>
      <c r="C33" s="131"/>
      <c r="D33" s="131"/>
      <c r="E33" s="131"/>
      <c r="F33" s="131"/>
      <c r="G33" s="131"/>
      <c r="H33" s="131"/>
      <c r="I33" s="131"/>
      <c r="J33" s="131"/>
      <c r="K33" s="131"/>
      <c r="L33" s="131"/>
      <c r="M33" s="131"/>
      <c r="N33" s="131"/>
      <c r="O33" s="131"/>
      <c r="P33" s="131"/>
      <c r="Q33" s="131"/>
    </row>
    <row r="34" spans="1:17" ht="84.75" x14ac:dyDescent="0.2">
      <c r="A34" s="39" t="s">
        <v>52</v>
      </c>
      <c r="B34" s="40" t="s">
        <v>415</v>
      </c>
      <c r="C34" s="41" t="s">
        <v>416</v>
      </c>
      <c r="D34" s="31" t="s">
        <v>33</v>
      </c>
      <c r="E34" s="42" t="s">
        <v>417</v>
      </c>
      <c r="F34" s="43">
        <v>10.71</v>
      </c>
      <c r="G34" s="44"/>
      <c r="H34" s="43">
        <v>10.71</v>
      </c>
      <c r="I34" s="44"/>
      <c r="J34" s="44">
        <v>193.64</v>
      </c>
      <c r="K34" s="44"/>
      <c r="L34" s="44">
        <v>193.64</v>
      </c>
      <c r="M34" s="44"/>
      <c r="N34" s="44"/>
      <c r="O34" s="44"/>
      <c r="P34" s="44"/>
      <c r="Q34" s="44"/>
    </row>
    <row r="35" spans="1:17" ht="84.75" x14ac:dyDescent="0.2">
      <c r="A35" s="39" t="s">
        <v>57</v>
      </c>
      <c r="B35" s="40" t="s">
        <v>418</v>
      </c>
      <c r="C35" s="41" t="s">
        <v>419</v>
      </c>
      <c r="D35" s="31" t="s">
        <v>33</v>
      </c>
      <c r="E35" s="42" t="s">
        <v>417</v>
      </c>
      <c r="F35" s="43">
        <v>10.71</v>
      </c>
      <c r="G35" s="44"/>
      <c r="H35" s="43">
        <v>10.71</v>
      </c>
      <c r="I35" s="44"/>
      <c r="J35" s="44">
        <v>193.64</v>
      </c>
      <c r="K35" s="44"/>
      <c r="L35" s="44">
        <v>193.64</v>
      </c>
      <c r="M35" s="44"/>
      <c r="N35" s="44"/>
      <c r="O35" s="44"/>
      <c r="P35" s="44"/>
      <c r="Q35" s="44"/>
    </row>
    <row r="36" spans="1:17" ht="84.75" x14ac:dyDescent="0.2">
      <c r="A36" s="39" t="s">
        <v>60</v>
      </c>
      <c r="B36" s="40" t="s">
        <v>420</v>
      </c>
      <c r="C36" s="41" t="s">
        <v>421</v>
      </c>
      <c r="D36" s="31" t="s">
        <v>33</v>
      </c>
      <c r="E36" s="42" t="s">
        <v>422</v>
      </c>
      <c r="F36" s="43">
        <v>12.81</v>
      </c>
      <c r="G36" s="44"/>
      <c r="H36" s="43">
        <v>12.81</v>
      </c>
      <c r="I36" s="44"/>
      <c r="J36" s="44">
        <v>9.4600000000000009</v>
      </c>
      <c r="K36" s="44"/>
      <c r="L36" s="44">
        <v>9.4600000000000009</v>
      </c>
      <c r="M36" s="44"/>
      <c r="N36" s="44"/>
      <c r="O36" s="44"/>
      <c r="P36" s="44"/>
      <c r="Q36" s="44"/>
    </row>
    <row r="37" spans="1:17" ht="84.75" x14ac:dyDescent="0.2">
      <c r="A37" s="39" t="s">
        <v>65</v>
      </c>
      <c r="B37" s="40" t="s">
        <v>423</v>
      </c>
      <c r="C37" s="41" t="s">
        <v>424</v>
      </c>
      <c r="D37" s="31" t="s">
        <v>33</v>
      </c>
      <c r="E37" s="42" t="s">
        <v>422</v>
      </c>
      <c r="F37" s="43">
        <v>12.81</v>
      </c>
      <c r="G37" s="44"/>
      <c r="H37" s="43">
        <v>12.81</v>
      </c>
      <c r="I37" s="44"/>
      <c r="J37" s="44">
        <v>9.4600000000000009</v>
      </c>
      <c r="K37" s="44"/>
      <c r="L37" s="44">
        <v>9.4600000000000009</v>
      </c>
      <c r="M37" s="44"/>
      <c r="N37" s="44"/>
      <c r="O37" s="44"/>
      <c r="P37" s="44"/>
      <c r="Q37" s="44"/>
    </row>
    <row r="38" spans="1:17" ht="84.75" x14ac:dyDescent="0.2">
      <c r="A38" s="39" t="s">
        <v>70</v>
      </c>
      <c r="B38" s="40" t="s">
        <v>425</v>
      </c>
      <c r="C38" s="41" t="s">
        <v>426</v>
      </c>
      <c r="D38" s="31" t="s">
        <v>33</v>
      </c>
      <c r="E38" s="42" t="s">
        <v>427</v>
      </c>
      <c r="F38" s="43">
        <v>21.97</v>
      </c>
      <c r="G38" s="44"/>
      <c r="H38" s="43">
        <v>21.97</v>
      </c>
      <c r="I38" s="44"/>
      <c r="J38" s="44">
        <v>413.45</v>
      </c>
      <c r="K38" s="44"/>
      <c r="L38" s="44">
        <v>413.45</v>
      </c>
      <c r="M38" s="44"/>
      <c r="N38" s="44"/>
      <c r="O38" s="44"/>
      <c r="P38" s="44"/>
      <c r="Q38" s="44"/>
    </row>
    <row r="39" spans="1:17" ht="19.149999999999999" customHeight="1" x14ac:dyDescent="0.2">
      <c r="A39" s="133" t="s">
        <v>289</v>
      </c>
      <c r="B39" s="131"/>
      <c r="C39" s="131"/>
      <c r="D39" s="131"/>
      <c r="E39" s="131"/>
      <c r="F39" s="131"/>
      <c r="G39" s="131"/>
      <c r="H39" s="131"/>
      <c r="I39" s="131"/>
      <c r="J39" s="131"/>
      <c r="K39" s="131"/>
      <c r="L39" s="131"/>
      <c r="M39" s="131"/>
      <c r="N39" s="131"/>
      <c r="O39" s="131"/>
      <c r="P39" s="131"/>
      <c r="Q39" s="131"/>
    </row>
    <row r="40" spans="1:17" ht="63" x14ac:dyDescent="0.2">
      <c r="A40" s="39" t="s">
        <v>73</v>
      </c>
      <c r="B40" s="40" t="s">
        <v>428</v>
      </c>
      <c r="C40" s="41" t="s">
        <v>429</v>
      </c>
      <c r="D40" s="31" t="s">
        <v>277</v>
      </c>
      <c r="E40" s="45">
        <v>9</v>
      </c>
      <c r="F40" s="43">
        <v>217.47</v>
      </c>
      <c r="G40" s="43">
        <v>38.72</v>
      </c>
      <c r="H40" s="43">
        <v>159.71</v>
      </c>
      <c r="I40" s="43">
        <v>9.9499999999999993</v>
      </c>
      <c r="J40" s="44">
        <v>1957.23</v>
      </c>
      <c r="K40" s="44">
        <v>348.48</v>
      </c>
      <c r="L40" s="44">
        <v>1437.39</v>
      </c>
      <c r="M40" s="44">
        <v>89.55</v>
      </c>
      <c r="N40" s="44">
        <v>3.8</v>
      </c>
      <c r="O40" s="44">
        <v>34.200000000000003</v>
      </c>
      <c r="P40" s="44">
        <v>0.78</v>
      </c>
      <c r="Q40" s="44">
        <v>7.02</v>
      </c>
    </row>
    <row r="41" spans="1:17" ht="24" x14ac:dyDescent="0.2">
      <c r="A41" s="39" t="s">
        <v>76</v>
      </c>
      <c r="B41" s="40" t="s">
        <v>430</v>
      </c>
      <c r="C41" s="41" t="s">
        <v>431</v>
      </c>
      <c r="D41" s="31" t="s">
        <v>339</v>
      </c>
      <c r="E41" s="45">
        <v>9</v>
      </c>
      <c r="F41" s="43">
        <v>3441.99</v>
      </c>
      <c r="G41" s="44"/>
      <c r="H41" s="44"/>
      <c r="I41" s="44"/>
      <c r="J41" s="44">
        <v>30977.91</v>
      </c>
      <c r="K41" s="44"/>
      <c r="L41" s="44"/>
      <c r="M41" s="44"/>
      <c r="N41" s="44"/>
      <c r="O41" s="44"/>
      <c r="P41" s="44"/>
      <c r="Q41" s="44"/>
    </row>
    <row r="42" spans="1:17" ht="24" x14ac:dyDescent="0.2">
      <c r="A42" s="39" t="s">
        <v>84</v>
      </c>
      <c r="B42" s="40" t="s">
        <v>432</v>
      </c>
      <c r="C42" s="41" t="s">
        <v>433</v>
      </c>
      <c r="D42" s="31" t="s">
        <v>339</v>
      </c>
      <c r="E42" s="45">
        <v>9</v>
      </c>
      <c r="F42" s="43">
        <v>35.07</v>
      </c>
      <c r="G42" s="44"/>
      <c r="H42" s="44"/>
      <c r="I42" s="44"/>
      <c r="J42" s="44">
        <v>315.63</v>
      </c>
      <c r="K42" s="44"/>
      <c r="L42" s="44"/>
      <c r="M42" s="44"/>
      <c r="N42" s="44"/>
      <c r="O42" s="44"/>
      <c r="P42" s="44"/>
      <c r="Q42" s="44"/>
    </row>
    <row r="43" spans="1:17" ht="84" x14ac:dyDescent="0.2">
      <c r="A43" s="39" t="s">
        <v>99</v>
      </c>
      <c r="B43" s="40" t="s">
        <v>302</v>
      </c>
      <c r="C43" s="41" t="s">
        <v>434</v>
      </c>
      <c r="D43" s="31" t="s">
        <v>303</v>
      </c>
      <c r="E43" s="42" t="s">
        <v>435</v>
      </c>
      <c r="F43" s="43">
        <v>3659.8</v>
      </c>
      <c r="G43" s="43">
        <v>626.1</v>
      </c>
      <c r="H43" s="43">
        <v>2713.02</v>
      </c>
      <c r="I43" s="43">
        <v>301.23</v>
      </c>
      <c r="J43" s="44">
        <v>2195.88</v>
      </c>
      <c r="K43" s="44">
        <v>375.66</v>
      </c>
      <c r="L43" s="44">
        <v>1627.81</v>
      </c>
      <c r="M43" s="44">
        <v>180.74</v>
      </c>
      <c r="N43" s="44">
        <v>57.23</v>
      </c>
      <c r="O43" s="44">
        <v>34.340000000000003</v>
      </c>
      <c r="P43" s="44">
        <v>22.38</v>
      </c>
      <c r="Q43" s="44">
        <v>13.43</v>
      </c>
    </row>
    <row r="44" spans="1:17" ht="132" x14ac:dyDescent="0.2">
      <c r="A44" s="39" t="s">
        <v>104</v>
      </c>
      <c r="B44" s="40" t="s">
        <v>296</v>
      </c>
      <c r="C44" s="41" t="s">
        <v>436</v>
      </c>
      <c r="D44" s="31" t="s">
        <v>298</v>
      </c>
      <c r="E44" s="42" t="s">
        <v>435</v>
      </c>
      <c r="F44" s="43">
        <v>1838.3</v>
      </c>
      <c r="G44" s="43">
        <v>368.54</v>
      </c>
      <c r="H44" s="43">
        <v>835.1</v>
      </c>
      <c r="I44" s="43">
        <v>76.38</v>
      </c>
      <c r="J44" s="44">
        <v>1102.98</v>
      </c>
      <c r="K44" s="44">
        <v>221.12</v>
      </c>
      <c r="L44" s="44">
        <v>501.06</v>
      </c>
      <c r="M44" s="44">
        <v>45.83</v>
      </c>
      <c r="N44" s="44">
        <v>34.9</v>
      </c>
      <c r="O44" s="44">
        <v>20.94</v>
      </c>
      <c r="P44" s="44">
        <v>5.6</v>
      </c>
      <c r="Q44" s="44">
        <v>3.36</v>
      </c>
    </row>
    <row r="45" spans="1:17" ht="84.75" x14ac:dyDescent="0.2">
      <c r="A45" s="39" t="s">
        <v>108</v>
      </c>
      <c r="B45" s="40" t="s">
        <v>437</v>
      </c>
      <c r="C45" s="41" t="s">
        <v>438</v>
      </c>
      <c r="D45" s="31" t="s">
        <v>92</v>
      </c>
      <c r="E45" s="42" t="s">
        <v>439</v>
      </c>
      <c r="F45" s="43">
        <v>36188.239999999998</v>
      </c>
      <c r="G45" s="44"/>
      <c r="H45" s="44"/>
      <c r="I45" s="44"/>
      <c r="J45" s="44">
        <v>21712.94</v>
      </c>
      <c r="K45" s="44"/>
      <c r="L45" s="44"/>
      <c r="M45" s="44"/>
      <c r="N45" s="44"/>
      <c r="O45" s="44"/>
      <c r="P45" s="44"/>
      <c r="Q45" s="44"/>
    </row>
    <row r="46" spans="1:17" ht="84.75" x14ac:dyDescent="0.2">
      <c r="A46" s="39" t="s">
        <v>112</v>
      </c>
      <c r="B46" s="40" t="s">
        <v>357</v>
      </c>
      <c r="C46" s="41" t="s">
        <v>440</v>
      </c>
      <c r="D46" s="31" t="s">
        <v>92</v>
      </c>
      <c r="E46" s="42" t="s">
        <v>439</v>
      </c>
      <c r="F46" s="43">
        <v>30901.35</v>
      </c>
      <c r="G46" s="44"/>
      <c r="H46" s="44"/>
      <c r="I46" s="44"/>
      <c r="J46" s="44">
        <v>18540.810000000001</v>
      </c>
      <c r="K46" s="44"/>
      <c r="L46" s="44"/>
      <c r="M46" s="44"/>
      <c r="N46" s="44"/>
      <c r="O46" s="44"/>
      <c r="P46" s="44"/>
      <c r="Q46" s="44"/>
    </row>
    <row r="47" spans="1:17" ht="24" x14ac:dyDescent="0.2">
      <c r="A47" s="39" t="s">
        <v>117</v>
      </c>
      <c r="B47" s="40" t="s">
        <v>340</v>
      </c>
      <c r="C47" s="41" t="s">
        <v>441</v>
      </c>
      <c r="D47" s="31" t="s">
        <v>339</v>
      </c>
      <c r="E47" s="45">
        <v>20</v>
      </c>
      <c r="F47" s="43">
        <v>13.67</v>
      </c>
      <c r="G47" s="44"/>
      <c r="H47" s="44"/>
      <c r="I47" s="44"/>
      <c r="J47" s="44">
        <v>273.39999999999998</v>
      </c>
      <c r="K47" s="44"/>
      <c r="L47" s="44"/>
      <c r="M47" s="44"/>
      <c r="N47" s="44"/>
      <c r="O47" s="44"/>
      <c r="P47" s="44"/>
      <c r="Q47" s="44"/>
    </row>
    <row r="48" spans="1:17" ht="24" x14ac:dyDescent="0.2">
      <c r="A48" s="39" t="s">
        <v>121</v>
      </c>
      <c r="B48" s="40" t="s">
        <v>378</v>
      </c>
      <c r="C48" s="41" t="s">
        <v>379</v>
      </c>
      <c r="D48" s="31" t="s">
        <v>339</v>
      </c>
      <c r="E48" s="45">
        <v>50</v>
      </c>
      <c r="F48" s="43">
        <v>2.38</v>
      </c>
      <c r="G48" s="44"/>
      <c r="H48" s="44"/>
      <c r="I48" s="44"/>
      <c r="J48" s="44">
        <v>119</v>
      </c>
      <c r="K48" s="44"/>
      <c r="L48" s="44"/>
      <c r="M48" s="44"/>
      <c r="N48" s="44"/>
      <c r="O48" s="44"/>
      <c r="P48" s="44"/>
      <c r="Q48" s="44"/>
    </row>
    <row r="49" spans="1:17" ht="24" x14ac:dyDescent="0.2">
      <c r="A49" s="39" t="s">
        <v>125</v>
      </c>
      <c r="B49" s="40" t="s">
        <v>386</v>
      </c>
      <c r="C49" s="41" t="s">
        <v>442</v>
      </c>
      <c r="D49" s="31" t="s">
        <v>339</v>
      </c>
      <c r="E49" s="45">
        <v>50</v>
      </c>
      <c r="F49" s="43">
        <v>1.08</v>
      </c>
      <c r="G49" s="44"/>
      <c r="H49" s="44"/>
      <c r="I49" s="44"/>
      <c r="J49" s="44">
        <v>54</v>
      </c>
      <c r="K49" s="44"/>
      <c r="L49" s="44"/>
      <c r="M49" s="44"/>
      <c r="N49" s="44"/>
      <c r="O49" s="44"/>
      <c r="P49" s="44"/>
      <c r="Q49" s="44"/>
    </row>
    <row r="50" spans="1:17" ht="63" x14ac:dyDescent="0.2">
      <c r="A50" s="39" t="s">
        <v>130</v>
      </c>
      <c r="B50" s="40" t="s">
        <v>443</v>
      </c>
      <c r="C50" s="41" t="s">
        <v>444</v>
      </c>
      <c r="D50" s="31" t="s">
        <v>310</v>
      </c>
      <c r="E50" s="45">
        <v>33</v>
      </c>
      <c r="F50" s="43">
        <v>25.51</v>
      </c>
      <c r="G50" s="43">
        <v>15.14</v>
      </c>
      <c r="H50" s="43">
        <v>10.37</v>
      </c>
      <c r="I50" s="44"/>
      <c r="J50" s="44">
        <v>841.83</v>
      </c>
      <c r="K50" s="44">
        <v>499.62</v>
      </c>
      <c r="L50" s="44">
        <v>342.21</v>
      </c>
      <c r="M50" s="44"/>
      <c r="N50" s="44">
        <v>1.45</v>
      </c>
      <c r="O50" s="44">
        <v>47.85</v>
      </c>
      <c r="P50" s="44"/>
      <c r="Q50" s="44"/>
    </row>
    <row r="51" spans="1:17" ht="84.75" x14ac:dyDescent="0.2">
      <c r="A51" s="39" t="s">
        <v>134</v>
      </c>
      <c r="B51" s="40" t="s">
        <v>360</v>
      </c>
      <c r="C51" s="41" t="s">
        <v>445</v>
      </c>
      <c r="D51" s="31" t="s">
        <v>92</v>
      </c>
      <c r="E51" s="42" t="s">
        <v>446</v>
      </c>
      <c r="F51" s="43">
        <v>4805.96</v>
      </c>
      <c r="G51" s="44"/>
      <c r="H51" s="44"/>
      <c r="I51" s="44"/>
      <c r="J51" s="44">
        <v>3364.17</v>
      </c>
      <c r="K51" s="44"/>
      <c r="L51" s="44"/>
      <c r="M51" s="44"/>
      <c r="N51" s="44"/>
      <c r="O51" s="44"/>
      <c r="P51" s="44"/>
      <c r="Q51" s="44"/>
    </row>
    <row r="52" spans="1:17" ht="24" x14ac:dyDescent="0.2">
      <c r="A52" s="39" t="s">
        <v>139</v>
      </c>
      <c r="B52" s="40" t="s">
        <v>350</v>
      </c>
      <c r="C52" s="41" t="s">
        <v>389</v>
      </c>
      <c r="D52" s="31" t="s">
        <v>339</v>
      </c>
      <c r="E52" s="45">
        <v>200</v>
      </c>
      <c r="F52" s="43">
        <v>107.05</v>
      </c>
      <c r="G52" s="44"/>
      <c r="H52" s="44"/>
      <c r="I52" s="44"/>
      <c r="J52" s="44">
        <v>21410</v>
      </c>
      <c r="K52" s="44"/>
      <c r="L52" s="44"/>
      <c r="M52" s="44"/>
      <c r="N52" s="44"/>
      <c r="O52" s="44"/>
      <c r="P52" s="44"/>
      <c r="Q52" s="44"/>
    </row>
    <row r="53" spans="1:17" ht="19.149999999999999" customHeight="1" x14ac:dyDescent="0.2">
      <c r="A53" s="130" t="s">
        <v>301</v>
      </c>
      <c r="B53" s="131"/>
      <c r="C53" s="131"/>
      <c r="D53" s="131"/>
      <c r="E53" s="131"/>
      <c r="F53" s="131"/>
      <c r="G53" s="131"/>
      <c r="H53" s="131"/>
      <c r="I53" s="131"/>
      <c r="J53" s="131"/>
      <c r="K53" s="131"/>
      <c r="L53" s="131"/>
      <c r="M53" s="131"/>
      <c r="N53" s="131"/>
      <c r="O53" s="131"/>
      <c r="P53" s="131"/>
      <c r="Q53" s="131"/>
    </row>
    <row r="54" spans="1:17" ht="63" x14ac:dyDescent="0.2">
      <c r="A54" s="39" t="s">
        <v>146</v>
      </c>
      <c r="B54" s="40" t="s">
        <v>447</v>
      </c>
      <c r="C54" s="41" t="s">
        <v>448</v>
      </c>
      <c r="D54" s="31" t="s">
        <v>79</v>
      </c>
      <c r="E54" s="45">
        <v>4</v>
      </c>
      <c r="F54" s="43">
        <v>1192.54</v>
      </c>
      <c r="G54" s="43">
        <v>84.24</v>
      </c>
      <c r="H54" s="43">
        <v>1101.99</v>
      </c>
      <c r="I54" s="43">
        <v>91.83</v>
      </c>
      <c r="J54" s="44">
        <v>4770.16</v>
      </c>
      <c r="K54" s="44">
        <v>336.96</v>
      </c>
      <c r="L54" s="44">
        <v>4407.96</v>
      </c>
      <c r="M54" s="44">
        <v>367.32</v>
      </c>
      <c r="N54" s="44">
        <v>7.61</v>
      </c>
      <c r="O54" s="44">
        <v>30.44</v>
      </c>
      <c r="P54" s="44">
        <v>6.18</v>
      </c>
      <c r="Q54" s="44">
        <v>24.72</v>
      </c>
    </row>
    <row r="55" spans="1:17" ht="84.75" x14ac:dyDescent="0.2">
      <c r="A55" s="39" t="s">
        <v>147</v>
      </c>
      <c r="B55" s="40" t="s">
        <v>449</v>
      </c>
      <c r="C55" s="41" t="s">
        <v>450</v>
      </c>
      <c r="D55" s="31" t="s">
        <v>115</v>
      </c>
      <c r="E55" s="45">
        <v>4</v>
      </c>
      <c r="F55" s="43">
        <v>444.72</v>
      </c>
      <c r="G55" s="44"/>
      <c r="H55" s="44"/>
      <c r="I55" s="44"/>
      <c r="J55" s="44">
        <v>1778.88</v>
      </c>
      <c r="K55" s="44"/>
      <c r="L55" s="44"/>
      <c r="M55" s="44"/>
      <c r="N55" s="44"/>
      <c r="O55" s="44"/>
      <c r="P55" s="44"/>
      <c r="Q55" s="44"/>
    </row>
    <row r="56" spans="1:17" ht="63" x14ac:dyDescent="0.2">
      <c r="A56" s="39" t="s">
        <v>150</v>
      </c>
      <c r="B56" s="40" t="s">
        <v>451</v>
      </c>
      <c r="C56" s="41" t="s">
        <v>452</v>
      </c>
      <c r="D56" s="31" t="s">
        <v>79</v>
      </c>
      <c r="E56" s="45">
        <v>4</v>
      </c>
      <c r="F56" s="43">
        <v>344.9</v>
      </c>
      <c r="G56" s="43">
        <v>108.82</v>
      </c>
      <c r="H56" s="43">
        <v>7.36</v>
      </c>
      <c r="I56" s="43">
        <v>0.3</v>
      </c>
      <c r="J56" s="44">
        <v>1379.6</v>
      </c>
      <c r="K56" s="44">
        <v>435.28</v>
      </c>
      <c r="L56" s="44">
        <v>29.44</v>
      </c>
      <c r="M56" s="44">
        <v>1.2</v>
      </c>
      <c r="N56" s="44">
        <v>9.83</v>
      </c>
      <c r="O56" s="44">
        <v>39.32</v>
      </c>
      <c r="P56" s="44">
        <v>0.02</v>
      </c>
      <c r="Q56" s="44">
        <v>0.08</v>
      </c>
    </row>
    <row r="57" spans="1:17" ht="84.75" x14ac:dyDescent="0.2">
      <c r="A57" s="39" t="s">
        <v>153</v>
      </c>
      <c r="B57" s="40" t="s">
        <v>453</v>
      </c>
      <c r="C57" s="41" t="s">
        <v>454</v>
      </c>
      <c r="D57" s="31" t="s">
        <v>111</v>
      </c>
      <c r="E57" s="45">
        <v>4</v>
      </c>
      <c r="F57" s="43">
        <v>682.4</v>
      </c>
      <c r="G57" s="44"/>
      <c r="H57" s="44"/>
      <c r="I57" s="44"/>
      <c r="J57" s="44">
        <v>2729.6</v>
      </c>
      <c r="K57" s="44"/>
      <c r="L57" s="44"/>
      <c r="M57" s="44"/>
      <c r="N57" s="44"/>
      <c r="O57" s="44"/>
      <c r="P57" s="44"/>
      <c r="Q57" s="44"/>
    </row>
    <row r="58" spans="1:17" ht="63" x14ac:dyDescent="0.2">
      <c r="A58" s="39" t="s">
        <v>158</v>
      </c>
      <c r="B58" s="40" t="s">
        <v>284</v>
      </c>
      <c r="C58" s="41" t="s">
        <v>455</v>
      </c>
      <c r="D58" s="31" t="s">
        <v>137</v>
      </c>
      <c r="E58" s="45">
        <v>0.05</v>
      </c>
      <c r="F58" s="43">
        <v>15171.61</v>
      </c>
      <c r="G58" s="43">
        <v>547.97</v>
      </c>
      <c r="H58" s="43">
        <v>896.92</v>
      </c>
      <c r="I58" s="43">
        <v>30.31</v>
      </c>
      <c r="J58" s="44">
        <v>758.58</v>
      </c>
      <c r="K58" s="44">
        <v>27.4</v>
      </c>
      <c r="L58" s="44">
        <v>44.85</v>
      </c>
      <c r="M58" s="44">
        <v>1.52</v>
      </c>
      <c r="N58" s="44">
        <v>49.5</v>
      </c>
      <c r="O58" s="44">
        <v>2.48</v>
      </c>
      <c r="P58" s="44">
        <v>2.04</v>
      </c>
      <c r="Q58" s="44">
        <v>0.1</v>
      </c>
    </row>
    <row r="59" spans="1:17" ht="63" x14ac:dyDescent="0.2">
      <c r="A59" s="39" t="s">
        <v>162</v>
      </c>
      <c r="B59" s="40" t="s">
        <v>284</v>
      </c>
      <c r="C59" s="41" t="s">
        <v>456</v>
      </c>
      <c r="D59" s="31" t="s">
        <v>137</v>
      </c>
      <c r="E59" s="45">
        <v>4.9999000000000002E-2</v>
      </c>
      <c r="F59" s="43">
        <v>15171.61</v>
      </c>
      <c r="G59" s="43">
        <v>547.97</v>
      </c>
      <c r="H59" s="43">
        <v>896.92</v>
      </c>
      <c r="I59" s="43">
        <v>30.31</v>
      </c>
      <c r="J59" s="44">
        <v>758.57</v>
      </c>
      <c r="K59" s="44">
        <v>27.4</v>
      </c>
      <c r="L59" s="44">
        <v>44.85</v>
      </c>
      <c r="M59" s="44">
        <v>1.52</v>
      </c>
      <c r="N59" s="44">
        <v>49.5</v>
      </c>
      <c r="O59" s="44">
        <v>2.48</v>
      </c>
      <c r="P59" s="44">
        <v>2.04</v>
      </c>
      <c r="Q59" s="44">
        <v>0.1</v>
      </c>
    </row>
    <row r="60" spans="1:17" ht="63" x14ac:dyDescent="0.2">
      <c r="A60" s="39" t="s">
        <v>353</v>
      </c>
      <c r="B60" s="40" t="s">
        <v>457</v>
      </c>
      <c r="C60" s="41" t="s">
        <v>458</v>
      </c>
      <c r="D60" s="31" t="s">
        <v>459</v>
      </c>
      <c r="E60" s="45">
        <v>4</v>
      </c>
      <c r="F60" s="43">
        <v>257.97000000000003</v>
      </c>
      <c r="G60" s="43">
        <v>93.6</v>
      </c>
      <c r="H60" s="43">
        <v>161.9</v>
      </c>
      <c r="I60" s="43">
        <v>9.81</v>
      </c>
      <c r="J60" s="44">
        <v>1031.8800000000001</v>
      </c>
      <c r="K60" s="44">
        <v>374.4</v>
      </c>
      <c r="L60" s="44">
        <v>647.6</v>
      </c>
      <c r="M60" s="44">
        <v>39.24</v>
      </c>
      <c r="N60" s="44">
        <v>8.09</v>
      </c>
      <c r="O60" s="44">
        <v>32.36</v>
      </c>
      <c r="P60" s="44">
        <v>0.66</v>
      </c>
      <c r="Q60" s="44">
        <v>2.64</v>
      </c>
    </row>
    <row r="61" spans="1:17" ht="24" x14ac:dyDescent="0.2">
      <c r="A61" s="39" t="s">
        <v>359</v>
      </c>
      <c r="B61" s="40" t="s">
        <v>460</v>
      </c>
      <c r="C61" s="41" t="s">
        <v>461</v>
      </c>
      <c r="D61" s="31" t="s">
        <v>339</v>
      </c>
      <c r="E61" s="45">
        <v>4</v>
      </c>
      <c r="F61" s="43">
        <v>441.89</v>
      </c>
      <c r="G61" s="44"/>
      <c r="H61" s="44"/>
      <c r="I61" s="44"/>
      <c r="J61" s="44">
        <v>1767.56</v>
      </c>
      <c r="K61" s="44"/>
      <c r="L61" s="44"/>
      <c r="M61" s="44"/>
      <c r="N61" s="44"/>
      <c r="O61" s="44"/>
      <c r="P61" s="44"/>
      <c r="Q61" s="44"/>
    </row>
    <row r="62" spans="1:17" ht="63" x14ac:dyDescent="0.2">
      <c r="A62" s="39" t="s">
        <v>362</v>
      </c>
      <c r="B62" s="40" t="s">
        <v>462</v>
      </c>
      <c r="C62" s="41" t="s">
        <v>463</v>
      </c>
      <c r="D62" s="31" t="s">
        <v>459</v>
      </c>
      <c r="E62" s="45">
        <v>3</v>
      </c>
      <c r="F62" s="43">
        <v>176.45</v>
      </c>
      <c r="G62" s="43">
        <v>43.72</v>
      </c>
      <c r="H62" s="43">
        <v>129.68</v>
      </c>
      <c r="I62" s="43">
        <v>12.37</v>
      </c>
      <c r="J62" s="44">
        <v>529.35</v>
      </c>
      <c r="K62" s="44">
        <v>131.16</v>
      </c>
      <c r="L62" s="44">
        <v>389.04</v>
      </c>
      <c r="M62" s="44">
        <v>37.11</v>
      </c>
      <c r="N62" s="44">
        <v>4.29</v>
      </c>
      <c r="O62" s="44">
        <v>12.87</v>
      </c>
      <c r="P62" s="44">
        <v>0.97</v>
      </c>
      <c r="Q62" s="44">
        <v>2.91</v>
      </c>
    </row>
    <row r="63" spans="1:17" ht="24" x14ac:dyDescent="0.2">
      <c r="A63" s="39" t="s">
        <v>464</v>
      </c>
      <c r="B63" s="40" t="s">
        <v>465</v>
      </c>
      <c r="C63" s="41" t="s">
        <v>466</v>
      </c>
      <c r="D63" s="31" t="s">
        <v>280</v>
      </c>
      <c r="E63" s="42" t="s">
        <v>467</v>
      </c>
      <c r="F63" s="43">
        <v>4295.82</v>
      </c>
      <c r="G63" s="44"/>
      <c r="H63" s="44"/>
      <c r="I63" s="44"/>
      <c r="J63" s="44">
        <v>128.87</v>
      </c>
      <c r="K63" s="44"/>
      <c r="L63" s="44"/>
      <c r="M63" s="44"/>
      <c r="N63" s="44"/>
      <c r="O63" s="44"/>
      <c r="P63" s="44"/>
      <c r="Q63" s="44"/>
    </row>
    <row r="64" spans="1:17" ht="84.75" x14ac:dyDescent="0.2">
      <c r="A64" s="39" t="s">
        <v>371</v>
      </c>
      <c r="B64" s="40" t="s">
        <v>468</v>
      </c>
      <c r="C64" s="41" t="s">
        <v>469</v>
      </c>
      <c r="D64" s="31" t="s">
        <v>111</v>
      </c>
      <c r="E64" s="45">
        <v>12</v>
      </c>
      <c r="F64" s="43">
        <v>1485.93</v>
      </c>
      <c r="G64" s="44"/>
      <c r="H64" s="44"/>
      <c r="I64" s="44"/>
      <c r="J64" s="44">
        <v>17831.16</v>
      </c>
      <c r="K64" s="44"/>
      <c r="L64" s="44"/>
      <c r="M64" s="44"/>
      <c r="N64" s="44"/>
      <c r="O64" s="44"/>
      <c r="P64" s="44"/>
      <c r="Q64" s="44"/>
    </row>
    <row r="65" spans="1:17" ht="19.149999999999999" customHeight="1" x14ac:dyDescent="0.2">
      <c r="A65" s="130" t="s">
        <v>301</v>
      </c>
      <c r="B65" s="131"/>
      <c r="C65" s="131"/>
      <c r="D65" s="131"/>
      <c r="E65" s="131"/>
      <c r="F65" s="131"/>
      <c r="G65" s="131"/>
      <c r="H65" s="131"/>
      <c r="I65" s="131"/>
      <c r="J65" s="131"/>
      <c r="K65" s="131"/>
      <c r="L65" s="131"/>
      <c r="M65" s="131"/>
      <c r="N65" s="131"/>
      <c r="O65" s="131"/>
      <c r="P65" s="131"/>
      <c r="Q65" s="131"/>
    </row>
    <row r="66" spans="1:17" ht="87" x14ac:dyDescent="0.2">
      <c r="A66" s="39" t="s">
        <v>470</v>
      </c>
      <c r="B66" s="40" t="s">
        <v>471</v>
      </c>
      <c r="C66" s="41" t="s">
        <v>472</v>
      </c>
      <c r="D66" s="31" t="s">
        <v>68</v>
      </c>
      <c r="E66" s="45">
        <v>0.5</v>
      </c>
      <c r="F66" s="43">
        <v>1764.01</v>
      </c>
      <c r="G66" s="43">
        <v>308.08</v>
      </c>
      <c r="H66" s="43">
        <v>1270.4100000000001</v>
      </c>
      <c r="I66" s="43">
        <v>92.56</v>
      </c>
      <c r="J66" s="44">
        <v>882.01</v>
      </c>
      <c r="K66" s="44">
        <v>154.04</v>
      </c>
      <c r="L66" s="44">
        <v>635.21</v>
      </c>
      <c r="M66" s="44">
        <v>46.28</v>
      </c>
      <c r="N66" s="44">
        <v>27.83</v>
      </c>
      <c r="O66" s="44">
        <v>13.92</v>
      </c>
      <c r="P66" s="44">
        <v>7.06</v>
      </c>
      <c r="Q66" s="44">
        <v>3.53</v>
      </c>
    </row>
    <row r="67" spans="1:17" ht="84.75" x14ac:dyDescent="0.2">
      <c r="A67" s="39" t="s">
        <v>374</v>
      </c>
      <c r="B67" s="40" t="s">
        <v>473</v>
      </c>
      <c r="C67" s="41" t="s">
        <v>474</v>
      </c>
      <c r="D67" s="31" t="s">
        <v>92</v>
      </c>
      <c r="E67" s="42" t="s">
        <v>475</v>
      </c>
      <c r="F67" s="43">
        <v>43643.38</v>
      </c>
      <c r="G67" s="44"/>
      <c r="H67" s="44"/>
      <c r="I67" s="44"/>
      <c r="J67" s="44">
        <v>2182.17</v>
      </c>
      <c r="K67" s="44"/>
      <c r="L67" s="44"/>
      <c r="M67" s="44"/>
      <c r="N67" s="44"/>
      <c r="O67" s="44"/>
      <c r="P67" s="44"/>
      <c r="Q67" s="44"/>
    </row>
    <row r="68" spans="1:17" ht="24" x14ac:dyDescent="0.2">
      <c r="A68" s="39" t="s">
        <v>377</v>
      </c>
      <c r="B68" s="40" t="s">
        <v>105</v>
      </c>
      <c r="C68" s="41" t="s">
        <v>106</v>
      </c>
      <c r="D68" s="31" t="s">
        <v>107</v>
      </c>
      <c r="E68" s="45">
        <v>30</v>
      </c>
      <c r="F68" s="43">
        <v>43.98</v>
      </c>
      <c r="G68" s="44"/>
      <c r="H68" s="44"/>
      <c r="I68" s="44"/>
      <c r="J68" s="44">
        <v>1319.4</v>
      </c>
      <c r="K68" s="44"/>
      <c r="L68" s="44"/>
      <c r="M68" s="44"/>
      <c r="N68" s="44"/>
      <c r="O68" s="44"/>
      <c r="P68" s="44"/>
      <c r="Q68" s="44"/>
    </row>
    <row r="69" spans="1:17" ht="19.149999999999999" customHeight="1" x14ac:dyDescent="0.2">
      <c r="A69" s="130" t="s">
        <v>301</v>
      </c>
      <c r="B69" s="131"/>
      <c r="C69" s="131"/>
      <c r="D69" s="131"/>
      <c r="E69" s="131"/>
      <c r="F69" s="131"/>
      <c r="G69" s="131"/>
      <c r="H69" s="131"/>
      <c r="I69" s="131"/>
      <c r="J69" s="131"/>
      <c r="K69" s="131"/>
      <c r="L69" s="131"/>
      <c r="M69" s="131"/>
      <c r="N69" s="131"/>
      <c r="O69" s="131"/>
      <c r="P69" s="131"/>
      <c r="Q69" s="131"/>
    </row>
    <row r="70" spans="1:17" ht="63" x14ac:dyDescent="0.2">
      <c r="A70" s="39" t="s">
        <v>380</v>
      </c>
      <c r="B70" s="40" t="s">
        <v>315</v>
      </c>
      <c r="C70" s="41" t="s">
        <v>316</v>
      </c>
      <c r="D70" s="31" t="s">
        <v>55</v>
      </c>
      <c r="E70" s="45">
        <v>0.14032800000000001</v>
      </c>
      <c r="F70" s="43">
        <v>1381.38</v>
      </c>
      <c r="G70" s="43">
        <v>1381.38</v>
      </c>
      <c r="H70" s="44"/>
      <c r="I70" s="44"/>
      <c r="J70" s="44">
        <v>193.85</v>
      </c>
      <c r="K70" s="44">
        <v>193.85</v>
      </c>
      <c r="L70" s="44"/>
      <c r="M70" s="44"/>
      <c r="N70" s="44">
        <v>154</v>
      </c>
      <c r="O70" s="44">
        <v>21.61</v>
      </c>
      <c r="P70" s="44"/>
      <c r="Q70" s="44"/>
    </row>
    <row r="71" spans="1:17" ht="63" x14ac:dyDescent="0.2">
      <c r="A71" s="39" t="s">
        <v>385</v>
      </c>
      <c r="B71" s="40" t="s">
        <v>66</v>
      </c>
      <c r="C71" s="41" t="s">
        <v>67</v>
      </c>
      <c r="D71" s="31" t="s">
        <v>68</v>
      </c>
      <c r="E71" s="45">
        <v>0.5</v>
      </c>
      <c r="F71" s="43">
        <v>1912.13</v>
      </c>
      <c r="G71" s="43">
        <v>73.39</v>
      </c>
      <c r="H71" s="43">
        <v>1837.27</v>
      </c>
      <c r="I71" s="43">
        <v>74.150000000000006</v>
      </c>
      <c r="J71" s="44">
        <v>956.07</v>
      </c>
      <c r="K71" s="44">
        <v>36.700000000000003</v>
      </c>
      <c r="L71" s="44">
        <v>918.64</v>
      </c>
      <c r="M71" s="44">
        <v>37.08</v>
      </c>
      <c r="N71" s="44">
        <v>6.63</v>
      </c>
      <c r="O71" s="44">
        <v>3.32</v>
      </c>
      <c r="P71" s="44">
        <v>4.99</v>
      </c>
      <c r="Q71" s="44">
        <v>2.5</v>
      </c>
    </row>
    <row r="72" spans="1:17" ht="24" x14ac:dyDescent="0.2">
      <c r="A72" s="39" t="s">
        <v>388</v>
      </c>
      <c r="B72" s="40" t="s">
        <v>95</v>
      </c>
      <c r="C72" s="41" t="s">
        <v>96</v>
      </c>
      <c r="D72" s="31" t="s">
        <v>97</v>
      </c>
      <c r="E72" s="45">
        <v>2.2000000000000002</v>
      </c>
      <c r="F72" s="43">
        <v>205.9</v>
      </c>
      <c r="G72" s="44"/>
      <c r="H72" s="44"/>
      <c r="I72" s="44"/>
      <c r="J72" s="44">
        <v>452.98</v>
      </c>
      <c r="K72" s="44"/>
      <c r="L72" s="44"/>
      <c r="M72" s="44"/>
      <c r="N72" s="44"/>
      <c r="O72" s="44"/>
      <c r="P72" s="44"/>
      <c r="Q72" s="44"/>
    </row>
    <row r="73" spans="1:17" ht="63" x14ac:dyDescent="0.2">
      <c r="A73" s="39" t="s">
        <v>390</v>
      </c>
      <c r="B73" s="40" t="s">
        <v>323</v>
      </c>
      <c r="C73" s="41" t="s">
        <v>476</v>
      </c>
      <c r="D73" s="31" t="s">
        <v>68</v>
      </c>
      <c r="E73" s="45">
        <v>0.5</v>
      </c>
      <c r="F73" s="43">
        <v>1650.51</v>
      </c>
      <c r="G73" s="43">
        <v>241.33</v>
      </c>
      <c r="H73" s="43">
        <v>1304.99</v>
      </c>
      <c r="I73" s="43">
        <v>87.78</v>
      </c>
      <c r="J73" s="44">
        <v>825.26</v>
      </c>
      <c r="K73" s="44">
        <v>120.67</v>
      </c>
      <c r="L73" s="44">
        <v>652.5</v>
      </c>
      <c r="M73" s="44">
        <v>43.89</v>
      </c>
      <c r="N73" s="44">
        <v>21.8</v>
      </c>
      <c r="O73" s="44">
        <v>10.9</v>
      </c>
      <c r="P73" s="44">
        <v>6.61</v>
      </c>
      <c r="Q73" s="44">
        <v>3.31</v>
      </c>
    </row>
    <row r="74" spans="1:17" ht="84.75" x14ac:dyDescent="0.2">
      <c r="A74" s="39" t="s">
        <v>477</v>
      </c>
      <c r="B74" s="40" t="s">
        <v>473</v>
      </c>
      <c r="C74" s="41" t="s">
        <v>474</v>
      </c>
      <c r="D74" s="31" t="s">
        <v>92</v>
      </c>
      <c r="E74" s="42" t="s">
        <v>475</v>
      </c>
      <c r="F74" s="43">
        <v>43643.38</v>
      </c>
      <c r="G74" s="44"/>
      <c r="H74" s="44"/>
      <c r="I74" s="44"/>
      <c r="J74" s="44">
        <v>2182.17</v>
      </c>
      <c r="K74" s="44"/>
      <c r="L74" s="44"/>
      <c r="M74" s="44"/>
      <c r="N74" s="44"/>
      <c r="O74" s="44"/>
      <c r="P74" s="44"/>
      <c r="Q74" s="44"/>
    </row>
    <row r="75" spans="1:17" ht="63" x14ac:dyDescent="0.2">
      <c r="A75" s="39" t="s">
        <v>478</v>
      </c>
      <c r="B75" s="40" t="s">
        <v>71</v>
      </c>
      <c r="C75" s="41" t="s">
        <v>72</v>
      </c>
      <c r="D75" s="31" t="s">
        <v>68</v>
      </c>
      <c r="E75" s="45">
        <v>0.5</v>
      </c>
      <c r="F75" s="43">
        <v>1634.64</v>
      </c>
      <c r="G75" s="43">
        <v>72.069999999999993</v>
      </c>
      <c r="H75" s="43">
        <v>1561.13</v>
      </c>
      <c r="I75" s="43">
        <v>63.01</v>
      </c>
      <c r="J75" s="44">
        <v>817.32</v>
      </c>
      <c r="K75" s="44">
        <v>36.04</v>
      </c>
      <c r="L75" s="44">
        <v>780.57</v>
      </c>
      <c r="M75" s="44">
        <v>31.51</v>
      </c>
      <c r="N75" s="44">
        <v>6.51</v>
      </c>
      <c r="O75" s="44">
        <v>3.26</v>
      </c>
      <c r="P75" s="44">
        <v>4.24</v>
      </c>
      <c r="Q75" s="44">
        <v>2.12</v>
      </c>
    </row>
    <row r="76" spans="1:17" ht="24" x14ac:dyDescent="0.2">
      <c r="A76" s="39" t="s">
        <v>479</v>
      </c>
      <c r="B76" s="40" t="s">
        <v>480</v>
      </c>
      <c r="C76" s="41" t="s">
        <v>481</v>
      </c>
      <c r="D76" s="31" t="s">
        <v>102</v>
      </c>
      <c r="E76" s="45">
        <v>0.2</v>
      </c>
      <c r="F76" s="43">
        <v>1590.39</v>
      </c>
      <c r="G76" s="44"/>
      <c r="H76" s="44"/>
      <c r="I76" s="44"/>
      <c r="J76" s="44">
        <v>318.08</v>
      </c>
      <c r="K76" s="44"/>
      <c r="L76" s="44"/>
      <c r="M76" s="44"/>
      <c r="N76" s="44"/>
      <c r="O76" s="44"/>
      <c r="P76" s="44"/>
      <c r="Q76" s="44"/>
    </row>
    <row r="77" spans="1:17" ht="63" x14ac:dyDescent="0.2">
      <c r="A77" s="39" t="s">
        <v>482</v>
      </c>
      <c r="B77" s="40" t="s">
        <v>483</v>
      </c>
      <c r="C77" s="41" t="s">
        <v>484</v>
      </c>
      <c r="D77" s="31" t="s">
        <v>485</v>
      </c>
      <c r="E77" s="45">
        <v>0.05</v>
      </c>
      <c r="F77" s="43">
        <v>816.52</v>
      </c>
      <c r="G77" s="43">
        <v>79.83</v>
      </c>
      <c r="H77" s="43">
        <v>736.69</v>
      </c>
      <c r="I77" s="43">
        <v>37.369999999999997</v>
      </c>
      <c r="J77" s="44">
        <v>40.83</v>
      </c>
      <c r="K77" s="44">
        <v>3.99</v>
      </c>
      <c r="L77" s="44">
        <v>36.840000000000003</v>
      </c>
      <c r="M77" s="44">
        <v>1.87</v>
      </c>
      <c r="N77" s="44">
        <v>6.9</v>
      </c>
      <c r="O77" s="44">
        <v>0.35</v>
      </c>
      <c r="P77" s="44">
        <v>2.7120000000000002</v>
      </c>
      <c r="Q77" s="44">
        <v>0.14000000000000001</v>
      </c>
    </row>
    <row r="78" spans="1:17" ht="63" x14ac:dyDescent="0.2">
      <c r="A78" s="39" t="s">
        <v>486</v>
      </c>
      <c r="B78" s="40" t="s">
        <v>58</v>
      </c>
      <c r="C78" s="41" t="s">
        <v>59</v>
      </c>
      <c r="D78" s="31" t="s">
        <v>55</v>
      </c>
      <c r="E78" s="45">
        <v>0.14000000000000001</v>
      </c>
      <c r="F78" s="43">
        <v>763.76</v>
      </c>
      <c r="G78" s="43">
        <v>763.76</v>
      </c>
      <c r="H78" s="44"/>
      <c r="I78" s="44"/>
      <c r="J78" s="44">
        <v>106.93</v>
      </c>
      <c r="K78" s="44">
        <v>106.93</v>
      </c>
      <c r="L78" s="44"/>
      <c r="M78" s="44"/>
      <c r="N78" s="44">
        <v>88.5</v>
      </c>
      <c r="O78" s="44">
        <v>12.39</v>
      </c>
      <c r="P78" s="44"/>
      <c r="Q78" s="44"/>
    </row>
    <row r="79" spans="1:17" ht="63" x14ac:dyDescent="0.2">
      <c r="A79" s="39" t="s">
        <v>487</v>
      </c>
      <c r="B79" s="40" t="s">
        <v>488</v>
      </c>
      <c r="C79" s="41" t="s">
        <v>489</v>
      </c>
      <c r="D79" s="31" t="s">
        <v>490</v>
      </c>
      <c r="E79" s="45">
        <v>0.14000000000000001</v>
      </c>
      <c r="F79" s="43">
        <v>493.41</v>
      </c>
      <c r="G79" s="43">
        <v>122.92</v>
      </c>
      <c r="H79" s="43">
        <v>370.49</v>
      </c>
      <c r="I79" s="43">
        <v>33.65</v>
      </c>
      <c r="J79" s="44">
        <v>69.08</v>
      </c>
      <c r="K79" s="44">
        <v>17.21</v>
      </c>
      <c r="L79" s="44">
        <v>51.87</v>
      </c>
      <c r="M79" s="44">
        <v>4.71</v>
      </c>
      <c r="N79" s="44">
        <v>12.53</v>
      </c>
      <c r="O79" s="44">
        <v>1.75</v>
      </c>
      <c r="P79" s="44">
        <v>3.04</v>
      </c>
      <c r="Q79" s="44">
        <v>0.43</v>
      </c>
    </row>
    <row r="80" spans="1:17" ht="19.149999999999999" customHeight="1" x14ac:dyDescent="0.2">
      <c r="A80" s="130" t="s">
        <v>301</v>
      </c>
      <c r="B80" s="131"/>
      <c r="C80" s="131"/>
      <c r="D80" s="131"/>
      <c r="E80" s="131"/>
      <c r="F80" s="131"/>
      <c r="G80" s="131"/>
      <c r="H80" s="131"/>
      <c r="I80" s="131"/>
      <c r="J80" s="131"/>
      <c r="K80" s="131"/>
      <c r="L80" s="131"/>
      <c r="M80" s="131"/>
      <c r="N80" s="131"/>
      <c r="O80" s="131"/>
      <c r="P80" s="131"/>
      <c r="Q80" s="131"/>
    </row>
    <row r="81" spans="1:17" ht="63" x14ac:dyDescent="0.2">
      <c r="A81" s="39" t="s">
        <v>491</v>
      </c>
      <c r="B81" s="40" t="s">
        <v>290</v>
      </c>
      <c r="C81" s="41" t="s">
        <v>291</v>
      </c>
      <c r="D81" s="31" t="s">
        <v>277</v>
      </c>
      <c r="E81" s="45">
        <v>9</v>
      </c>
      <c r="F81" s="43">
        <v>63.77</v>
      </c>
      <c r="G81" s="43">
        <v>4.13</v>
      </c>
      <c r="H81" s="43">
        <v>59.64</v>
      </c>
      <c r="I81" s="43">
        <v>7.13</v>
      </c>
      <c r="J81" s="44">
        <v>573.92999999999995</v>
      </c>
      <c r="K81" s="44">
        <v>37.17</v>
      </c>
      <c r="L81" s="44">
        <v>536.76</v>
      </c>
      <c r="M81" s="44">
        <v>64.17</v>
      </c>
      <c r="N81" s="44">
        <v>0.44</v>
      </c>
      <c r="O81" s="44">
        <v>3.96</v>
      </c>
      <c r="P81" s="44">
        <v>0.48</v>
      </c>
      <c r="Q81" s="44">
        <v>4.32</v>
      </c>
    </row>
    <row r="82" spans="1:17" ht="19.149999999999999" customHeight="1" x14ac:dyDescent="0.2">
      <c r="A82" s="133" t="s">
        <v>492</v>
      </c>
      <c r="B82" s="131"/>
      <c r="C82" s="131"/>
      <c r="D82" s="131"/>
      <c r="E82" s="131"/>
      <c r="F82" s="131"/>
      <c r="G82" s="131"/>
      <c r="H82" s="131"/>
      <c r="I82" s="131"/>
      <c r="J82" s="131"/>
      <c r="K82" s="131"/>
      <c r="L82" s="131"/>
      <c r="M82" s="131"/>
      <c r="N82" s="131"/>
      <c r="O82" s="131"/>
      <c r="P82" s="131"/>
      <c r="Q82" s="131"/>
    </row>
    <row r="83" spans="1:17" ht="63" x14ac:dyDescent="0.2">
      <c r="A83" s="39" t="s">
        <v>493</v>
      </c>
      <c r="B83" s="40" t="s">
        <v>333</v>
      </c>
      <c r="C83" s="41" t="s">
        <v>334</v>
      </c>
      <c r="D83" s="31" t="s">
        <v>335</v>
      </c>
      <c r="E83" s="45">
        <v>4</v>
      </c>
      <c r="F83" s="43">
        <v>22.1</v>
      </c>
      <c r="G83" s="43">
        <v>22.1</v>
      </c>
      <c r="H83" s="44"/>
      <c r="I83" s="44"/>
      <c r="J83" s="44">
        <v>88.4</v>
      </c>
      <c r="K83" s="44">
        <v>88.4</v>
      </c>
      <c r="L83" s="44"/>
      <c r="M83" s="44"/>
      <c r="N83" s="44">
        <v>1.5</v>
      </c>
      <c r="O83" s="44">
        <v>6</v>
      </c>
      <c r="P83" s="44"/>
      <c r="Q83" s="44"/>
    </row>
    <row r="84" spans="1:17" ht="63" x14ac:dyDescent="0.2">
      <c r="A84" s="39" t="s">
        <v>494</v>
      </c>
      <c r="B84" s="40" t="s">
        <v>85</v>
      </c>
      <c r="C84" s="41" t="s">
        <v>86</v>
      </c>
      <c r="D84" s="31" t="s">
        <v>87</v>
      </c>
      <c r="E84" s="45">
        <v>4</v>
      </c>
      <c r="F84" s="43">
        <v>79.13</v>
      </c>
      <c r="G84" s="43">
        <v>79.13</v>
      </c>
      <c r="H84" s="44"/>
      <c r="I84" s="44"/>
      <c r="J84" s="44">
        <v>316.52</v>
      </c>
      <c r="K84" s="44">
        <v>316.52</v>
      </c>
      <c r="L84" s="44"/>
      <c r="M84" s="44"/>
      <c r="N84" s="44">
        <v>6</v>
      </c>
      <c r="O84" s="44">
        <v>24</v>
      </c>
      <c r="P84" s="44"/>
      <c r="Q84" s="44"/>
    </row>
    <row r="85" spans="1:17" ht="63" x14ac:dyDescent="0.2">
      <c r="A85" s="39" t="s">
        <v>495</v>
      </c>
      <c r="B85" s="40" t="s">
        <v>496</v>
      </c>
      <c r="C85" s="41" t="s">
        <v>497</v>
      </c>
      <c r="D85" s="31" t="s">
        <v>498</v>
      </c>
      <c r="E85" s="45">
        <v>2</v>
      </c>
      <c r="F85" s="43">
        <v>23.74</v>
      </c>
      <c r="G85" s="43">
        <v>23.74</v>
      </c>
      <c r="H85" s="44"/>
      <c r="I85" s="44"/>
      <c r="J85" s="44">
        <v>47.48</v>
      </c>
      <c r="K85" s="44">
        <v>47.48</v>
      </c>
      <c r="L85" s="44"/>
      <c r="M85" s="44"/>
      <c r="N85" s="44">
        <v>1.8</v>
      </c>
      <c r="O85" s="44">
        <v>3.6</v>
      </c>
      <c r="P85" s="44"/>
      <c r="Q85" s="44"/>
    </row>
    <row r="86" spans="1:17" ht="15" x14ac:dyDescent="0.2">
      <c r="A86" s="130" t="s">
        <v>166</v>
      </c>
      <c r="B86" s="131"/>
      <c r="C86" s="131"/>
      <c r="D86" s="131"/>
      <c r="E86" s="131"/>
      <c r="F86" s="131"/>
      <c r="G86" s="131"/>
      <c r="H86" s="131"/>
      <c r="I86" s="131"/>
      <c r="J86" s="43">
        <v>154893.81</v>
      </c>
      <c r="K86" s="43">
        <v>4692.26</v>
      </c>
      <c r="L86" s="43">
        <v>19520.16</v>
      </c>
      <c r="M86" s="43">
        <v>1430.54</v>
      </c>
      <c r="N86" s="44"/>
      <c r="O86" s="43">
        <v>437.55</v>
      </c>
      <c r="P86" s="44"/>
      <c r="Q86" s="43">
        <v>104.98</v>
      </c>
    </row>
    <row r="87" spans="1:17" ht="15" x14ac:dyDescent="0.2">
      <c r="A87" s="130" t="s">
        <v>168</v>
      </c>
      <c r="B87" s="131"/>
      <c r="C87" s="131"/>
      <c r="D87" s="131"/>
      <c r="E87" s="131"/>
      <c r="F87" s="131"/>
      <c r="G87" s="131"/>
      <c r="H87" s="131"/>
      <c r="I87" s="131"/>
      <c r="J87" s="43">
        <v>889952.04</v>
      </c>
      <c r="K87" s="43">
        <v>88815.44</v>
      </c>
      <c r="L87" s="43">
        <v>147624.17000000001</v>
      </c>
      <c r="M87" s="43">
        <v>27080.13</v>
      </c>
      <c r="N87" s="44"/>
      <c r="O87" s="43">
        <v>437.55</v>
      </c>
      <c r="P87" s="44"/>
      <c r="Q87" s="43">
        <v>104.98</v>
      </c>
    </row>
    <row r="88" spans="1:17" ht="15" x14ac:dyDescent="0.2">
      <c r="A88" s="130" t="s">
        <v>169</v>
      </c>
      <c r="B88" s="131"/>
      <c r="C88" s="131"/>
      <c r="D88" s="131"/>
      <c r="E88" s="131"/>
      <c r="F88" s="131"/>
      <c r="G88" s="131"/>
      <c r="H88" s="131"/>
      <c r="I88" s="131"/>
      <c r="J88" s="43">
        <v>96423.3</v>
      </c>
      <c r="K88" s="44"/>
      <c r="L88" s="44"/>
      <c r="M88" s="44"/>
      <c r="N88" s="44"/>
      <c r="O88" s="44"/>
      <c r="P88" s="44"/>
      <c r="Q88" s="44"/>
    </row>
    <row r="89" spans="1:17" ht="15" x14ac:dyDescent="0.2">
      <c r="A89" s="130" t="s">
        <v>170</v>
      </c>
      <c r="B89" s="131"/>
      <c r="C89" s="131"/>
      <c r="D89" s="131"/>
      <c r="E89" s="131"/>
      <c r="F89" s="131"/>
      <c r="G89" s="131"/>
      <c r="H89" s="131"/>
      <c r="I89" s="131"/>
      <c r="J89" s="43">
        <v>49710.94</v>
      </c>
      <c r="K89" s="44"/>
      <c r="L89" s="44"/>
      <c r="M89" s="44"/>
      <c r="N89" s="44"/>
      <c r="O89" s="44"/>
      <c r="P89" s="44"/>
      <c r="Q89" s="44"/>
    </row>
    <row r="90" spans="1:17" ht="15" x14ac:dyDescent="0.2">
      <c r="A90" s="132" t="s">
        <v>171</v>
      </c>
      <c r="B90" s="131"/>
      <c r="C90" s="131"/>
      <c r="D90" s="131"/>
      <c r="E90" s="131"/>
      <c r="F90" s="131"/>
      <c r="G90" s="131"/>
      <c r="H90" s="131"/>
      <c r="I90" s="131"/>
      <c r="J90" s="44"/>
      <c r="K90" s="44"/>
      <c r="L90" s="44"/>
      <c r="M90" s="44"/>
      <c r="N90" s="44"/>
      <c r="O90" s="44"/>
      <c r="P90" s="44"/>
      <c r="Q90" s="44"/>
    </row>
    <row r="91" spans="1:17" ht="15" x14ac:dyDescent="0.2">
      <c r="A91" s="130" t="s">
        <v>172</v>
      </c>
      <c r="B91" s="131"/>
      <c r="C91" s="131"/>
      <c r="D91" s="131"/>
      <c r="E91" s="131"/>
      <c r="F91" s="131"/>
      <c r="G91" s="131"/>
      <c r="H91" s="131"/>
      <c r="I91" s="131"/>
      <c r="J91" s="44"/>
      <c r="K91" s="44"/>
      <c r="L91" s="44"/>
      <c r="M91" s="44"/>
      <c r="N91" s="44"/>
      <c r="O91" s="44"/>
      <c r="P91" s="44"/>
      <c r="Q91" s="44"/>
    </row>
    <row r="92" spans="1:17" ht="15" x14ac:dyDescent="0.2">
      <c r="A92" s="130" t="s">
        <v>393</v>
      </c>
      <c r="B92" s="131"/>
      <c r="C92" s="131"/>
      <c r="D92" s="131"/>
      <c r="E92" s="131"/>
      <c r="F92" s="131"/>
      <c r="G92" s="131"/>
      <c r="H92" s="131"/>
      <c r="I92" s="131"/>
      <c r="J92" s="44"/>
      <c r="K92" s="44"/>
      <c r="L92" s="44"/>
      <c r="M92" s="44"/>
      <c r="N92" s="44"/>
      <c r="O92" s="44"/>
      <c r="P92" s="44"/>
      <c r="Q92" s="44"/>
    </row>
    <row r="93" spans="1:17" ht="15" x14ac:dyDescent="0.2">
      <c r="A93" s="130" t="s">
        <v>499</v>
      </c>
      <c r="B93" s="131"/>
      <c r="C93" s="131"/>
      <c r="D93" s="131"/>
      <c r="E93" s="131"/>
      <c r="F93" s="131"/>
      <c r="G93" s="131"/>
      <c r="H93" s="131"/>
      <c r="I93" s="131"/>
      <c r="J93" s="43">
        <v>14604.77</v>
      </c>
      <c r="K93" s="43">
        <v>2743.39</v>
      </c>
      <c r="L93" s="43">
        <v>11097.78</v>
      </c>
      <c r="M93" s="43">
        <v>893.64</v>
      </c>
      <c r="N93" s="44"/>
      <c r="O93" s="43">
        <v>261.73</v>
      </c>
      <c r="P93" s="44"/>
      <c r="Q93" s="43">
        <v>67.95</v>
      </c>
    </row>
    <row r="94" spans="1:17" ht="39" customHeight="1" x14ac:dyDescent="0.2">
      <c r="A94" s="130" t="s">
        <v>500</v>
      </c>
      <c r="B94" s="131"/>
      <c r="C94" s="131"/>
      <c r="D94" s="131"/>
      <c r="E94" s="131"/>
      <c r="F94" s="131"/>
      <c r="G94" s="131"/>
      <c r="H94" s="131"/>
      <c r="I94" s="131"/>
      <c r="J94" s="43">
        <v>137586.82999999999</v>
      </c>
      <c r="K94" s="43">
        <v>51932.37</v>
      </c>
      <c r="L94" s="43">
        <v>81790.64</v>
      </c>
      <c r="M94" s="43">
        <v>16916.61</v>
      </c>
      <c r="N94" s="44"/>
      <c r="O94" s="43">
        <v>261.73</v>
      </c>
      <c r="P94" s="44"/>
      <c r="Q94" s="43">
        <v>67.95</v>
      </c>
    </row>
    <row r="95" spans="1:17" ht="15" x14ac:dyDescent="0.2">
      <c r="A95" s="130" t="s">
        <v>501</v>
      </c>
      <c r="B95" s="131"/>
      <c r="C95" s="131"/>
      <c r="D95" s="131"/>
      <c r="E95" s="131"/>
      <c r="F95" s="131"/>
      <c r="G95" s="131"/>
      <c r="H95" s="131"/>
      <c r="I95" s="131"/>
      <c r="J95" s="43">
        <v>61275.59</v>
      </c>
      <c r="K95" s="44"/>
      <c r="L95" s="44"/>
      <c r="M95" s="44"/>
      <c r="N95" s="44"/>
      <c r="O95" s="44"/>
      <c r="P95" s="44"/>
      <c r="Q95" s="44"/>
    </row>
    <row r="96" spans="1:17" ht="15" x14ac:dyDescent="0.2">
      <c r="A96" s="130" t="s">
        <v>502</v>
      </c>
      <c r="B96" s="131"/>
      <c r="C96" s="131"/>
      <c r="D96" s="131"/>
      <c r="E96" s="131"/>
      <c r="F96" s="131"/>
      <c r="G96" s="131"/>
      <c r="H96" s="131"/>
      <c r="I96" s="131"/>
      <c r="J96" s="43">
        <v>28228.080000000002</v>
      </c>
      <c r="K96" s="44"/>
      <c r="L96" s="44"/>
      <c r="M96" s="44"/>
      <c r="N96" s="44"/>
      <c r="O96" s="44"/>
      <c r="P96" s="44"/>
      <c r="Q96" s="44"/>
    </row>
    <row r="97" spans="1:17" ht="15" x14ac:dyDescent="0.2">
      <c r="A97" s="130" t="s">
        <v>179</v>
      </c>
      <c r="B97" s="131"/>
      <c r="C97" s="131"/>
      <c r="D97" s="131"/>
      <c r="E97" s="131"/>
      <c r="F97" s="131"/>
      <c r="G97" s="131"/>
      <c r="H97" s="131"/>
      <c r="I97" s="131"/>
      <c r="J97" s="43">
        <v>227090.5</v>
      </c>
      <c r="K97" s="44"/>
      <c r="L97" s="44"/>
      <c r="M97" s="44"/>
      <c r="N97" s="44"/>
      <c r="O97" s="43">
        <v>261.73</v>
      </c>
      <c r="P97" s="44"/>
      <c r="Q97" s="43">
        <v>67.95</v>
      </c>
    </row>
    <row r="98" spans="1:17" ht="15" x14ac:dyDescent="0.2">
      <c r="A98" s="130" t="s">
        <v>180</v>
      </c>
      <c r="B98" s="131"/>
      <c r="C98" s="131"/>
      <c r="D98" s="131"/>
      <c r="E98" s="131"/>
      <c r="F98" s="131"/>
      <c r="G98" s="131"/>
      <c r="H98" s="131"/>
      <c r="I98" s="131"/>
      <c r="J98" s="44"/>
      <c r="K98" s="44"/>
      <c r="L98" s="44"/>
      <c r="M98" s="44"/>
      <c r="N98" s="44"/>
      <c r="O98" s="44"/>
      <c r="P98" s="44"/>
      <c r="Q98" s="44"/>
    </row>
    <row r="99" spans="1:17" ht="15" x14ac:dyDescent="0.2">
      <c r="A99" s="130" t="s">
        <v>503</v>
      </c>
      <c r="B99" s="131"/>
      <c r="C99" s="131"/>
      <c r="D99" s="131"/>
      <c r="E99" s="131"/>
      <c r="F99" s="131"/>
      <c r="G99" s="131"/>
      <c r="H99" s="131"/>
      <c r="I99" s="131"/>
      <c r="J99" s="43">
        <v>406.2</v>
      </c>
      <c r="K99" s="44"/>
      <c r="L99" s="43">
        <v>406.2</v>
      </c>
      <c r="M99" s="44"/>
      <c r="N99" s="44"/>
      <c r="O99" s="44"/>
      <c r="P99" s="44"/>
      <c r="Q99" s="44"/>
    </row>
    <row r="100" spans="1:17" ht="39" customHeight="1" x14ac:dyDescent="0.2">
      <c r="A100" s="130" t="s">
        <v>504</v>
      </c>
      <c r="B100" s="131"/>
      <c r="C100" s="131"/>
      <c r="D100" s="131"/>
      <c r="E100" s="131"/>
      <c r="F100" s="131"/>
      <c r="G100" s="131"/>
      <c r="H100" s="131"/>
      <c r="I100" s="131"/>
      <c r="J100" s="43">
        <v>3789.85</v>
      </c>
      <c r="K100" s="44"/>
      <c r="L100" s="43">
        <v>3789.85</v>
      </c>
      <c r="M100" s="44"/>
      <c r="N100" s="44"/>
      <c r="O100" s="44"/>
      <c r="P100" s="44"/>
      <c r="Q100" s="44"/>
    </row>
    <row r="101" spans="1:17" ht="15" x14ac:dyDescent="0.2">
      <c r="A101" s="130" t="s">
        <v>183</v>
      </c>
      <c r="B101" s="131"/>
      <c r="C101" s="131"/>
      <c r="D101" s="131"/>
      <c r="E101" s="131"/>
      <c r="F101" s="131"/>
      <c r="G101" s="131"/>
      <c r="H101" s="131"/>
      <c r="I101" s="131"/>
      <c r="J101" s="44"/>
      <c r="K101" s="44"/>
      <c r="L101" s="44"/>
      <c r="M101" s="44"/>
      <c r="N101" s="44"/>
      <c r="O101" s="44"/>
      <c r="P101" s="44"/>
      <c r="Q101" s="44"/>
    </row>
    <row r="102" spans="1:17" ht="15" x14ac:dyDescent="0.2">
      <c r="A102" s="130" t="s">
        <v>505</v>
      </c>
      <c r="B102" s="131"/>
      <c r="C102" s="131"/>
      <c r="D102" s="131"/>
      <c r="E102" s="131"/>
      <c r="F102" s="131"/>
      <c r="G102" s="131"/>
      <c r="H102" s="131"/>
      <c r="I102" s="131"/>
      <c r="J102" s="43">
        <v>413.45</v>
      </c>
      <c r="K102" s="44"/>
      <c r="L102" s="43">
        <v>413.45</v>
      </c>
      <c r="M102" s="44"/>
      <c r="N102" s="44"/>
      <c r="O102" s="44"/>
      <c r="P102" s="44"/>
      <c r="Q102" s="44"/>
    </row>
    <row r="103" spans="1:17" ht="26.1" customHeight="1" x14ac:dyDescent="0.2">
      <c r="A103" s="130" t="s">
        <v>506</v>
      </c>
      <c r="B103" s="131"/>
      <c r="C103" s="131"/>
      <c r="D103" s="131"/>
      <c r="E103" s="131"/>
      <c r="F103" s="131"/>
      <c r="G103" s="131"/>
      <c r="H103" s="131"/>
      <c r="I103" s="131"/>
      <c r="J103" s="43">
        <v>6011.56</v>
      </c>
      <c r="K103" s="44"/>
      <c r="L103" s="43">
        <v>6011.56</v>
      </c>
      <c r="M103" s="44"/>
      <c r="N103" s="44"/>
      <c r="O103" s="44"/>
      <c r="P103" s="44"/>
      <c r="Q103" s="44"/>
    </row>
    <row r="104" spans="1:17" ht="15" x14ac:dyDescent="0.2">
      <c r="A104" s="130" t="s">
        <v>194</v>
      </c>
      <c r="B104" s="131"/>
      <c r="C104" s="131"/>
      <c r="D104" s="131"/>
      <c r="E104" s="131"/>
      <c r="F104" s="131"/>
      <c r="G104" s="131"/>
      <c r="H104" s="131"/>
      <c r="I104" s="131"/>
      <c r="J104" s="44"/>
      <c r="K104" s="44"/>
      <c r="L104" s="44"/>
      <c r="M104" s="44"/>
      <c r="N104" s="44"/>
      <c r="O104" s="44"/>
      <c r="P104" s="44"/>
      <c r="Q104" s="44"/>
    </row>
    <row r="105" spans="1:17" ht="15" x14ac:dyDescent="0.2">
      <c r="A105" s="130" t="s">
        <v>507</v>
      </c>
      <c r="B105" s="131"/>
      <c r="C105" s="131"/>
      <c r="D105" s="131"/>
      <c r="E105" s="131"/>
      <c r="F105" s="131"/>
      <c r="G105" s="131"/>
      <c r="H105" s="131"/>
      <c r="I105" s="131"/>
      <c r="J105" s="43">
        <v>57136.83</v>
      </c>
      <c r="K105" s="44"/>
      <c r="L105" s="44"/>
      <c r="M105" s="44"/>
      <c r="N105" s="44"/>
      <c r="O105" s="44"/>
      <c r="P105" s="44"/>
      <c r="Q105" s="44"/>
    </row>
    <row r="106" spans="1:17" ht="39" customHeight="1" x14ac:dyDescent="0.2">
      <c r="A106" s="130" t="s">
        <v>500</v>
      </c>
      <c r="B106" s="131"/>
      <c r="C106" s="131"/>
      <c r="D106" s="131"/>
      <c r="E106" s="131"/>
      <c r="F106" s="131"/>
      <c r="G106" s="131"/>
      <c r="H106" s="131"/>
      <c r="I106" s="131"/>
      <c r="J106" s="43">
        <v>289112.36</v>
      </c>
      <c r="K106" s="44"/>
      <c r="L106" s="44"/>
      <c r="M106" s="44"/>
      <c r="N106" s="44"/>
      <c r="O106" s="44"/>
      <c r="P106" s="44"/>
      <c r="Q106" s="44"/>
    </row>
    <row r="107" spans="1:17" ht="15" x14ac:dyDescent="0.2">
      <c r="A107" s="130" t="s">
        <v>196</v>
      </c>
      <c r="B107" s="131"/>
      <c r="C107" s="131"/>
      <c r="D107" s="131"/>
      <c r="E107" s="131"/>
      <c r="F107" s="131"/>
      <c r="G107" s="131"/>
      <c r="H107" s="131"/>
      <c r="I107" s="131"/>
      <c r="J107" s="44"/>
      <c r="K107" s="44"/>
      <c r="L107" s="44"/>
      <c r="M107" s="44"/>
      <c r="N107" s="44"/>
      <c r="O107" s="44"/>
      <c r="P107" s="44"/>
      <c r="Q107" s="44"/>
    </row>
    <row r="108" spans="1:17" ht="15" x14ac:dyDescent="0.2">
      <c r="A108" s="130" t="s">
        <v>508</v>
      </c>
      <c r="B108" s="131"/>
      <c r="C108" s="131"/>
      <c r="D108" s="131"/>
      <c r="E108" s="131"/>
      <c r="F108" s="131"/>
      <c r="G108" s="131"/>
      <c r="H108" s="131"/>
      <c r="I108" s="131"/>
      <c r="J108" s="43">
        <v>70321.899999999994</v>
      </c>
      <c r="K108" s="44"/>
      <c r="L108" s="44"/>
      <c r="M108" s="44"/>
      <c r="N108" s="44"/>
      <c r="O108" s="44"/>
      <c r="P108" s="44"/>
      <c r="Q108" s="44"/>
    </row>
    <row r="109" spans="1:17" ht="39" customHeight="1" x14ac:dyDescent="0.2">
      <c r="A109" s="130" t="s">
        <v>504</v>
      </c>
      <c r="B109" s="131"/>
      <c r="C109" s="131"/>
      <c r="D109" s="131"/>
      <c r="E109" s="131"/>
      <c r="F109" s="131"/>
      <c r="G109" s="131"/>
      <c r="H109" s="131"/>
      <c r="I109" s="131"/>
      <c r="J109" s="43">
        <v>348093.41</v>
      </c>
      <c r="K109" s="44"/>
      <c r="L109" s="44"/>
      <c r="M109" s="44"/>
      <c r="N109" s="44"/>
      <c r="O109" s="44"/>
      <c r="P109" s="44"/>
      <c r="Q109" s="44"/>
    </row>
    <row r="110" spans="1:17" ht="15" x14ac:dyDescent="0.2">
      <c r="A110" s="130" t="s">
        <v>186</v>
      </c>
      <c r="B110" s="131"/>
      <c r="C110" s="131"/>
      <c r="D110" s="131"/>
      <c r="E110" s="131"/>
      <c r="F110" s="131"/>
      <c r="G110" s="131"/>
      <c r="H110" s="131"/>
      <c r="I110" s="131"/>
      <c r="J110" s="44"/>
      <c r="K110" s="44"/>
      <c r="L110" s="44"/>
      <c r="M110" s="44"/>
      <c r="N110" s="44"/>
      <c r="O110" s="44"/>
      <c r="P110" s="44"/>
      <c r="Q110" s="44"/>
    </row>
    <row r="111" spans="1:17" ht="15" x14ac:dyDescent="0.2">
      <c r="A111" s="130" t="s">
        <v>509</v>
      </c>
      <c r="B111" s="131"/>
      <c r="C111" s="131"/>
      <c r="D111" s="131"/>
      <c r="E111" s="131"/>
      <c r="F111" s="131"/>
      <c r="G111" s="131"/>
      <c r="H111" s="131"/>
      <c r="I111" s="131"/>
      <c r="J111" s="43">
        <v>300.77999999999997</v>
      </c>
      <c r="K111" s="43">
        <v>300.77999999999997</v>
      </c>
      <c r="L111" s="44"/>
      <c r="M111" s="44"/>
      <c r="N111" s="44"/>
      <c r="O111" s="43">
        <v>34</v>
      </c>
      <c r="P111" s="44"/>
      <c r="Q111" s="44"/>
    </row>
    <row r="112" spans="1:17" ht="39" customHeight="1" x14ac:dyDescent="0.2">
      <c r="A112" s="130" t="s">
        <v>500</v>
      </c>
      <c r="B112" s="131"/>
      <c r="C112" s="131"/>
      <c r="D112" s="131"/>
      <c r="E112" s="131"/>
      <c r="F112" s="131"/>
      <c r="G112" s="131"/>
      <c r="H112" s="131"/>
      <c r="I112" s="131"/>
      <c r="J112" s="43">
        <v>5693.77</v>
      </c>
      <c r="K112" s="43">
        <v>5693.77</v>
      </c>
      <c r="L112" s="44"/>
      <c r="M112" s="44"/>
      <c r="N112" s="44"/>
      <c r="O112" s="43">
        <v>34</v>
      </c>
      <c r="P112" s="44"/>
      <c r="Q112" s="44"/>
    </row>
    <row r="113" spans="1:17" ht="15" x14ac:dyDescent="0.2">
      <c r="A113" s="130" t="s">
        <v>510</v>
      </c>
      <c r="B113" s="131"/>
      <c r="C113" s="131"/>
      <c r="D113" s="131"/>
      <c r="E113" s="131"/>
      <c r="F113" s="131"/>
      <c r="G113" s="131"/>
      <c r="H113" s="131"/>
      <c r="I113" s="131"/>
      <c r="J113" s="43">
        <v>3871.76</v>
      </c>
      <c r="K113" s="44"/>
      <c r="L113" s="44"/>
      <c r="M113" s="44"/>
      <c r="N113" s="44"/>
      <c r="O113" s="44"/>
      <c r="P113" s="44"/>
      <c r="Q113" s="44"/>
    </row>
    <row r="114" spans="1:17" ht="15" x14ac:dyDescent="0.2">
      <c r="A114" s="130" t="s">
        <v>511</v>
      </c>
      <c r="B114" s="131"/>
      <c r="C114" s="131"/>
      <c r="D114" s="131"/>
      <c r="E114" s="131"/>
      <c r="F114" s="131"/>
      <c r="G114" s="131"/>
      <c r="H114" s="131"/>
      <c r="I114" s="131"/>
      <c r="J114" s="43">
        <v>1765.07</v>
      </c>
      <c r="K114" s="44"/>
      <c r="L114" s="44"/>
      <c r="M114" s="44"/>
      <c r="N114" s="44"/>
      <c r="O114" s="44"/>
      <c r="P114" s="44"/>
      <c r="Q114" s="44"/>
    </row>
    <row r="115" spans="1:17" ht="15" x14ac:dyDescent="0.2">
      <c r="A115" s="130" t="s">
        <v>179</v>
      </c>
      <c r="B115" s="131"/>
      <c r="C115" s="131"/>
      <c r="D115" s="131"/>
      <c r="E115" s="131"/>
      <c r="F115" s="131"/>
      <c r="G115" s="131"/>
      <c r="H115" s="131"/>
      <c r="I115" s="131"/>
      <c r="J115" s="43">
        <v>11330.6</v>
      </c>
      <c r="K115" s="44"/>
      <c r="L115" s="44"/>
      <c r="M115" s="44"/>
      <c r="N115" s="44"/>
      <c r="O115" s="43">
        <v>34</v>
      </c>
      <c r="P115" s="44"/>
      <c r="Q115" s="44"/>
    </row>
    <row r="116" spans="1:17" ht="15" x14ac:dyDescent="0.2">
      <c r="A116" s="130" t="s">
        <v>512</v>
      </c>
      <c r="B116" s="131"/>
      <c r="C116" s="131"/>
      <c r="D116" s="131"/>
      <c r="E116" s="131"/>
      <c r="F116" s="131"/>
      <c r="G116" s="131"/>
      <c r="H116" s="131"/>
      <c r="I116" s="131"/>
      <c r="J116" s="44"/>
      <c r="K116" s="44"/>
      <c r="L116" s="44"/>
      <c r="M116" s="44"/>
      <c r="N116" s="44"/>
      <c r="O116" s="44"/>
      <c r="P116" s="44"/>
      <c r="Q116" s="44"/>
    </row>
    <row r="117" spans="1:17" ht="15" x14ac:dyDescent="0.2">
      <c r="A117" s="130" t="s">
        <v>513</v>
      </c>
      <c r="B117" s="131"/>
      <c r="C117" s="131"/>
      <c r="D117" s="131"/>
      <c r="E117" s="131"/>
      <c r="F117" s="131"/>
      <c r="G117" s="131"/>
      <c r="H117" s="131"/>
      <c r="I117" s="131"/>
      <c r="J117" s="43">
        <v>69.08</v>
      </c>
      <c r="K117" s="43">
        <v>17.21</v>
      </c>
      <c r="L117" s="43">
        <v>51.87</v>
      </c>
      <c r="M117" s="43">
        <v>4.71</v>
      </c>
      <c r="N117" s="44"/>
      <c r="O117" s="43">
        <v>1.75</v>
      </c>
      <c r="P117" s="44"/>
      <c r="Q117" s="43">
        <v>0.43</v>
      </c>
    </row>
    <row r="118" spans="1:17" ht="39" customHeight="1" x14ac:dyDescent="0.2">
      <c r="A118" s="130" t="s">
        <v>500</v>
      </c>
      <c r="B118" s="131"/>
      <c r="C118" s="131"/>
      <c r="D118" s="131"/>
      <c r="E118" s="131"/>
      <c r="F118" s="131"/>
      <c r="G118" s="131"/>
      <c r="H118" s="131"/>
      <c r="I118" s="131"/>
      <c r="J118" s="43">
        <v>708.07</v>
      </c>
      <c r="K118" s="43">
        <v>325.79000000000002</v>
      </c>
      <c r="L118" s="43">
        <v>382.28</v>
      </c>
      <c r="M118" s="43">
        <v>89.16</v>
      </c>
      <c r="N118" s="44"/>
      <c r="O118" s="43">
        <v>1.75</v>
      </c>
      <c r="P118" s="44"/>
      <c r="Q118" s="43">
        <v>0.43</v>
      </c>
    </row>
    <row r="119" spans="1:17" ht="15" x14ac:dyDescent="0.2">
      <c r="A119" s="130" t="s">
        <v>514</v>
      </c>
      <c r="B119" s="131"/>
      <c r="C119" s="131"/>
      <c r="D119" s="131"/>
      <c r="E119" s="131"/>
      <c r="F119" s="131"/>
      <c r="G119" s="131"/>
      <c r="H119" s="131"/>
      <c r="I119" s="131"/>
      <c r="J119" s="43">
        <v>336.11</v>
      </c>
      <c r="K119" s="44"/>
      <c r="L119" s="44"/>
      <c r="M119" s="44"/>
      <c r="N119" s="44"/>
      <c r="O119" s="44"/>
      <c r="P119" s="44"/>
      <c r="Q119" s="44"/>
    </row>
    <row r="120" spans="1:17" ht="15" x14ac:dyDescent="0.2">
      <c r="A120" s="130" t="s">
        <v>515</v>
      </c>
      <c r="B120" s="131"/>
      <c r="C120" s="131"/>
      <c r="D120" s="131"/>
      <c r="E120" s="131"/>
      <c r="F120" s="131"/>
      <c r="G120" s="131"/>
      <c r="H120" s="131"/>
      <c r="I120" s="131"/>
      <c r="J120" s="43">
        <v>141.08000000000001</v>
      </c>
      <c r="K120" s="44"/>
      <c r="L120" s="44"/>
      <c r="M120" s="44"/>
      <c r="N120" s="44"/>
      <c r="O120" s="44"/>
      <c r="P120" s="44"/>
      <c r="Q120" s="44"/>
    </row>
    <row r="121" spans="1:17" ht="15" x14ac:dyDescent="0.2">
      <c r="A121" s="130" t="s">
        <v>179</v>
      </c>
      <c r="B121" s="131"/>
      <c r="C121" s="131"/>
      <c r="D121" s="131"/>
      <c r="E121" s="131"/>
      <c r="F121" s="131"/>
      <c r="G121" s="131"/>
      <c r="H121" s="131"/>
      <c r="I121" s="131"/>
      <c r="J121" s="43">
        <v>1185.26</v>
      </c>
      <c r="K121" s="44"/>
      <c r="L121" s="44"/>
      <c r="M121" s="44"/>
      <c r="N121" s="44"/>
      <c r="O121" s="43">
        <v>1.75</v>
      </c>
      <c r="P121" s="44"/>
      <c r="Q121" s="43">
        <v>0.43</v>
      </c>
    </row>
    <row r="122" spans="1:17" ht="15" x14ac:dyDescent="0.2">
      <c r="A122" s="130" t="s">
        <v>206</v>
      </c>
      <c r="B122" s="131"/>
      <c r="C122" s="131"/>
      <c r="D122" s="131"/>
      <c r="E122" s="131"/>
      <c r="F122" s="131"/>
      <c r="G122" s="131"/>
      <c r="H122" s="131"/>
      <c r="I122" s="131"/>
      <c r="J122" s="43">
        <v>886613.54</v>
      </c>
      <c r="K122" s="44"/>
      <c r="L122" s="44"/>
      <c r="M122" s="44"/>
      <c r="N122" s="44"/>
      <c r="O122" s="43">
        <v>297.48</v>
      </c>
      <c r="P122" s="44"/>
      <c r="Q122" s="43">
        <v>68.38</v>
      </c>
    </row>
    <row r="123" spans="1:17" ht="15" x14ac:dyDescent="0.2">
      <c r="A123" s="130" t="s">
        <v>207</v>
      </c>
      <c r="B123" s="131"/>
      <c r="C123" s="131"/>
      <c r="D123" s="131"/>
      <c r="E123" s="131"/>
      <c r="F123" s="131"/>
      <c r="G123" s="131"/>
      <c r="H123" s="131"/>
      <c r="I123" s="131"/>
      <c r="J123" s="44"/>
      <c r="K123" s="44"/>
      <c r="L123" s="44"/>
      <c r="M123" s="44"/>
      <c r="N123" s="44"/>
      <c r="O123" s="44"/>
      <c r="P123" s="44"/>
      <c r="Q123" s="44"/>
    </row>
    <row r="124" spans="1:17" ht="15" x14ac:dyDescent="0.2">
      <c r="A124" s="130" t="s">
        <v>208</v>
      </c>
      <c r="B124" s="131"/>
      <c r="C124" s="131"/>
      <c r="D124" s="131"/>
      <c r="E124" s="131"/>
      <c r="F124" s="131"/>
      <c r="G124" s="131"/>
      <c r="H124" s="131"/>
      <c r="I124" s="131"/>
      <c r="J124" s="44"/>
      <c r="K124" s="44"/>
      <c r="L124" s="44"/>
      <c r="M124" s="44"/>
      <c r="N124" s="44"/>
      <c r="O124" s="44"/>
      <c r="P124" s="44"/>
      <c r="Q124" s="44"/>
    </row>
    <row r="125" spans="1:17" ht="15" x14ac:dyDescent="0.2">
      <c r="A125" s="130" t="s">
        <v>516</v>
      </c>
      <c r="B125" s="131"/>
      <c r="C125" s="131"/>
      <c r="D125" s="131"/>
      <c r="E125" s="131"/>
      <c r="F125" s="131"/>
      <c r="G125" s="131"/>
      <c r="H125" s="131"/>
      <c r="I125" s="131"/>
      <c r="J125" s="43">
        <v>11147.57</v>
      </c>
      <c r="K125" s="43">
        <v>1174.49</v>
      </c>
      <c r="L125" s="43">
        <v>7514.02</v>
      </c>
      <c r="M125" s="43">
        <v>530.32000000000005</v>
      </c>
      <c r="N125" s="44"/>
      <c r="O125" s="43">
        <v>106.12</v>
      </c>
      <c r="P125" s="44"/>
      <c r="Q125" s="43">
        <v>36.46</v>
      </c>
    </row>
    <row r="126" spans="1:17" ht="39" customHeight="1" x14ac:dyDescent="0.2">
      <c r="A126" s="130" t="s">
        <v>500</v>
      </c>
      <c r="B126" s="131"/>
      <c r="C126" s="131"/>
      <c r="D126" s="131"/>
      <c r="E126" s="131"/>
      <c r="F126" s="131"/>
      <c r="G126" s="131"/>
      <c r="H126" s="131"/>
      <c r="I126" s="131"/>
      <c r="J126" s="43">
        <v>90054.27</v>
      </c>
      <c r="K126" s="43">
        <v>22233.1</v>
      </c>
      <c r="L126" s="43">
        <v>55378.33</v>
      </c>
      <c r="M126" s="43">
        <v>10038.959999999999</v>
      </c>
      <c r="N126" s="44"/>
      <c r="O126" s="43">
        <v>106.12</v>
      </c>
      <c r="P126" s="44"/>
      <c r="Q126" s="43">
        <v>36.46</v>
      </c>
    </row>
    <row r="127" spans="1:17" ht="15" x14ac:dyDescent="0.2">
      <c r="A127" s="130" t="s">
        <v>517</v>
      </c>
      <c r="B127" s="131"/>
      <c r="C127" s="131"/>
      <c r="D127" s="131"/>
      <c r="E127" s="131"/>
      <c r="F127" s="131"/>
      <c r="G127" s="131"/>
      <c r="H127" s="131"/>
      <c r="I127" s="131"/>
      <c r="J127" s="43">
        <v>26140.37</v>
      </c>
      <c r="K127" s="44"/>
      <c r="L127" s="44"/>
      <c r="M127" s="44"/>
      <c r="N127" s="44"/>
      <c r="O127" s="44"/>
      <c r="P127" s="44"/>
      <c r="Q127" s="44"/>
    </row>
    <row r="128" spans="1:17" ht="15" x14ac:dyDescent="0.2">
      <c r="A128" s="130" t="s">
        <v>518</v>
      </c>
      <c r="B128" s="131"/>
      <c r="C128" s="131"/>
      <c r="D128" s="131"/>
      <c r="E128" s="131"/>
      <c r="F128" s="131"/>
      <c r="G128" s="131"/>
      <c r="H128" s="131"/>
      <c r="I128" s="131"/>
      <c r="J128" s="43">
        <v>16781.47</v>
      </c>
      <c r="K128" s="44"/>
      <c r="L128" s="44"/>
      <c r="M128" s="44"/>
      <c r="N128" s="44"/>
      <c r="O128" s="44"/>
      <c r="P128" s="44"/>
      <c r="Q128" s="44"/>
    </row>
    <row r="129" spans="1:17" ht="15" x14ac:dyDescent="0.2">
      <c r="A129" s="130" t="s">
        <v>179</v>
      </c>
      <c r="B129" s="131"/>
      <c r="C129" s="131"/>
      <c r="D129" s="131"/>
      <c r="E129" s="131"/>
      <c r="F129" s="131"/>
      <c r="G129" s="131"/>
      <c r="H129" s="131"/>
      <c r="I129" s="131"/>
      <c r="J129" s="43">
        <v>132976.10999999999</v>
      </c>
      <c r="K129" s="44"/>
      <c r="L129" s="44"/>
      <c r="M129" s="44"/>
      <c r="N129" s="44"/>
      <c r="O129" s="43">
        <v>106.12</v>
      </c>
      <c r="P129" s="44"/>
      <c r="Q129" s="43">
        <v>36.46</v>
      </c>
    </row>
    <row r="130" spans="1:17" ht="15" x14ac:dyDescent="0.2">
      <c r="A130" s="130" t="s">
        <v>396</v>
      </c>
      <c r="B130" s="131"/>
      <c r="C130" s="131"/>
      <c r="D130" s="131"/>
      <c r="E130" s="131"/>
      <c r="F130" s="131"/>
      <c r="G130" s="131"/>
      <c r="H130" s="131"/>
      <c r="I130" s="131"/>
      <c r="J130" s="44"/>
      <c r="K130" s="44"/>
      <c r="L130" s="44"/>
      <c r="M130" s="44"/>
      <c r="N130" s="44"/>
      <c r="O130" s="44"/>
      <c r="P130" s="44"/>
      <c r="Q130" s="44"/>
    </row>
    <row r="131" spans="1:17" ht="15" x14ac:dyDescent="0.2">
      <c r="A131" s="130" t="s">
        <v>519</v>
      </c>
      <c r="B131" s="131"/>
      <c r="C131" s="131"/>
      <c r="D131" s="131"/>
      <c r="E131" s="131"/>
      <c r="F131" s="131"/>
      <c r="G131" s="131"/>
      <c r="H131" s="131"/>
      <c r="I131" s="131"/>
      <c r="J131" s="43">
        <v>40.83</v>
      </c>
      <c r="K131" s="43">
        <v>3.99</v>
      </c>
      <c r="L131" s="43">
        <v>36.840000000000003</v>
      </c>
      <c r="M131" s="43">
        <v>1.87</v>
      </c>
      <c r="N131" s="44"/>
      <c r="O131" s="43">
        <v>0.35</v>
      </c>
      <c r="P131" s="44"/>
      <c r="Q131" s="43">
        <v>0.14000000000000001</v>
      </c>
    </row>
    <row r="132" spans="1:17" ht="39" customHeight="1" x14ac:dyDescent="0.2">
      <c r="A132" s="130" t="s">
        <v>500</v>
      </c>
      <c r="B132" s="131"/>
      <c r="C132" s="131"/>
      <c r="D132" s="131"/>
      <c r="E132" s="131"/>
      <c r="F132" s="131"/>
      <c r="G132" s="131"/>
      <c r="H132" s="131"/>
      <c r="I132" s="131"/>
      <c r="J132" s="43">
        <v>347.04</v>
      </c>
      <c r="K132" s="43">
        <v>75.53</v>
      </c>
      <c r="L132" s="43">
        <v>271.51</v>
      </c>
      <c r="M132" s="43">
        <v>35.4</v>
      </c>
      <c r="N132" s="44"/>
      <c r="O132" s="43">
        <v>0.35</v>
      </c>
      <c r="P132" s="44"/>
      <c r="Q132" s="43">
        <v>0.14000000000000001</v>
      </c>
    </row>
    <row r="133" spans="1:17" ht="15" x14ac:dyDescent="0.2">
      <c r="A133" s="130" t="s">
        <v>520</v>
      </c>
      <c r="B133" s="131"/>
      <c r="C133" s="131"/>
      <c r="D133" s="131"/>
      <c r="E133" s="131"/>
      <c r="F133" s="131"/>
      <c r="G133" s="131"/>
      <c r="H133" s="131"/>
      <c r="I133" s="131"/>
      <c r="J133" s="43">
        <v>94.29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130" t="s">
        <v>521</v>
      </c>
      <c r="B134" s="131"/>
      <c r="C134" s="131"/>
      <c r="D134" s="131"/>
      <c r="E134" s="131"/>
      <c r="F134" s="131"/>
      <c r="G134" s="131"/>
      <c r="H134" s="131"/>
      <c r="I134" s="131"/>
      <c r="J134" s="43">
        <v>57.68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130" t="s">
        <v>179</v>
      </c>
      <c r="B135" s="131"/>
      <c r="C135" s="131"/>
      <c r="D135" s="131"/>
      <c r="E135" s="131"/>
      <c r="F135" s="131"/>
      <c r="G135" s="131"/>
      <c r="H135" s="131"/>
      <c r="I135" s="131"/>
      <c r="J135" s="43">
        <v>499.01</v>
      </c>
      <c r="K135" s="44"/>
      <c r="L135" s="44"/>
      <c r="M135" s="44"/>
      <c r="N135" s="44"/>
      <c r="O135" s="43">
        <v>0.35</v>
      </c>
      <c r="P135" s="44"/>
      <c r="Q135" s="43">
        <v>0.14000000000000001</v>
      </c>
    </row>
    <row r="136" spans="1:17" ht="15" x14ac:dyDescent="0.2">
      <c r="A136" s="130" t="s">
        <v>206</v>
      </c>
      <c r="B136" s="131"/>
      <c r="C136" s="131"/>
      <c r="D136" s="131"/>
      <c r="E136" s="131"/>
      <c r="F136" s="131"/>
      <c r="G136" s="131"/>
      <c r="H136" s="131"/>
      <c r="I136" s="131"/>
      <c r="J136" s="43">
        <v>133475.12</v>
      </c>
      <c r="K136" s="44"/>
      <c r="L136" s="44"/>
      <c r="M136" s="44"/>
      <c r="N136" s="44"/>
      <c r="O136" s="43">
        <v>106.47</v>
      </c>
      <c r="P136" s="44"/>
      <c r="Q136" s="43">
        <v>36.6</v>
      </c>
    </row>
    <row r="137" spans="1:17" ht="15" x14ac:dyDescent="0.2">
      <c r="A137" s="130" t="s">
        <v>221</v>
      </c>
      <c r="B137" s="131"/>
      <c r="C137" s="131"/>
      <c r="D137" s="131"/>
      <c r="E137" s="131"/>
      <c r="F137" s="131"/>
      <c r="G137" s="131"/>
      <c r="H137" s="131"/>
      <c r="I137" s="131"/>
      <c r="J137" s="44"/>
      <c r="K137" s="44"/>
      <c r="L137" s="44"/>
      <c r="M137" s="44"/>
      <c r="N137" s="44"/>
      <c r="O137" s="44"/>
      <c r="P137" s="44"/>
      <c r="Q137" s="44"/>
    </row>
    <row r="138" spans="1:17" ht="15" x14ac:dyDescent="0.2">
      <c r="A138" s="130" t="s">
        <v>222</v>
      </c>
      <c r="B138" s="131"/>
      <c r="C138" s="131"/>
      <c r="D138" s="131"/>
      <c r="E138" s="131"/>
      <c r="F138" s="131"/>
      <c r="G138" s="131"/>
      <c r="H138" s="131"/>
      <c r="I138" s="131"/>
      <c r="J138" s="44"/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130" t="s">
        <v>522</v>
      </c>
      <c r="B139" s="131"/>
      <c r="C139" s="131"/>
      <c r="D139" s="131"/>
      <c r="E139" s="131"/>
      <c r="F139" s="131"/>
      <c r="G139" s="131"/>
      <c r="H139" s="131"/>
      <c r="I139" s="131"/>
      <c r="J139" s="43">
        <v>452.4</v>
      </c>
      <c r="K139" s="43">
        <v>452.4</v>
      </c>
      <c r="L139" s="44"/>
      <c r="M139" s="44"/>
      <c r="N139" s="44"/>
      <c r="O139" s="43">
        <v>33.6</v>
      </c>
      <c r="P139" s="44"/>
      <c r="Q139" s="44"/>
    </row>
    <row r="140" spans="1:17" ht="26.1" customHeight="1" x14ac:dyDescent="0.2">
      <c r="A140" s="130" t="s">
        <v>523</v>
      </c>
      <c r="B140" s="131"/>
      <c r="C140" s="131"/>
      <c r="D140" s="131"/>
      <c r="E140" s="131"/>
      <c r="F140" s="131"/>
      <c r="G140" s="131"/>
      <c r="H140" s="131"/>
      <c r="I140" s="131"/>
      <c r="J140" s="43">
        <v>8554.8799999999992</v>
      </c>
      <c r="K140" s="43">
        <v>8554.8799999999992</v>
      </c>
      <c r="L140" s="44"/>
      <c r="M140" s="44"/>
      <c r="N140" s="44"/>
      <c r="O140" s="43">
        <v>33.6</v>
      </c>
      <c r="P140" s="44"/>
      <c r="Q140" s="44"/>
    </row>
    <row r="141" spans="1:17" ht="15" x14ac:dyDescent="0.2">
      <c r="A141" s="130" t="s">
        <v>524</v>
      </c>
      <c r="B141" s="131"/>
      <c r="C141" s="131"/>
      <c r="D141" s="131"/>
      <c r="E141" s="131"/>
      <c r="F141" s="131"/>
      <c r="G141" s="131"/>
      <c r="H141" s="131"/>
      <c r="I141" s="131"/>
      <c r="J141" s="43">
        <v>4705.18</v>
      </c>
      <c r="K141" s="44"/>
      <c r="L141" s="44"/>
      <c r="M141" s="44"/>
      <c r="N141" s="44"/>
      <c r="O141" s="44"/>
      <c r="P141" s="44"/>
      <c r="Q141" s="44"/>
    </row>
    <row r="142" spans="1:17" ht="15" x14ac:dyDescent="0.2">
      <c r="A142" s="130" t="s">
        <v>525</v>
      </c>
      <c r="B142" s="131"/>
      <c r="C142" s="131"/>
      <c r="D142" s="131"/>
      <c r="E142" s="131"/>
      <c r="F142" s="131"/>
      <c r="G142" s="131"/>
      <c r="H142" s="131"/>
      <c r="I142" s="131"/>
      <c r="J142" s="43">
        <v>2737.56</v>
      </c>
      <c r="K142" s="44"/>
      <c r="L142" s="44"/>
      <c r="M142" s="44"/>
      <c r="N142" s="44"/>
      <c r="O142" s="44"/>
      <c r="P142" s="44"/>
      <c r="Q142" s="44"/>
    </row>
    <row r="143" spans="1:17" ht="15" x14ac:dyDescent="0.2">
      <c r="A143" s="130" t="s">
        <v>179</v>
      </c>
      <c r="B143" s="131"/>
      <c r="C143" s="131"/>
      <c r="D143" s="131"/>
      <c r="E143" s="131"/>
      <c r="F143" s="131"/>
      <c r="G143" s="131"/>
      <c r="H143" s="131"/>
      <c r="I143" s="131"/>
      <c r="J143" s="43">
        <v>15997.62</v>
      </c>
      <c r="K143" s="44"/>
      <c r="L143" s="44"/>
      <c r="M143" s="44"/>
      <c r="N143" s="44"/>
      <c r="O143" s="43">
        <v>33.6</v>
      </c>
      <c r="P143" s="44"/>
      <c r="Q143" s="44"/>
    </row>
    <row r="144" spans="1:17" ht="15" x14ac:dyDescent="0.2">
      <c r="A144" s="130" t="s">
        <v>206</v>
      </c>
      <c r="B144" s="131"/>
      <c r="C144" s="131"/>
      <c r="D144" s="131"/>
      <c r="E144" s="131"/>
      <c r="F144" s="131"/>
      <c r="G144" s="131"/>
      <c r="H144" s="131"/>
      <c r="I144" s="131"/>
      <c r="J144" s="43">
        <v>15997.62</v>
      </c>
      <c r="K144" s="44"/>
      <c r="L144" s="44"/>
      <c r="M144" s="44"/>
      <c r="N144" s="44"/>
      <c r="O144" s="43">
        <v>33.6</v>
      </c>
      <c r="P144" s="44"/>
      <c r="Q144" s="44"/>
    </row>
    <row r="145" spans="1:17" ht="15" x14ac:dyDescent="0.2">
      <c r="A145" s="130" t="s">
        <v>228</v>
      </c>
      <c r="B145" s="131"/>
      <c r="C145" s="131"/>
      <c r="D145" s="131"/>
      <c r="E145" s="131"/>
      <c r="F145" s="131"/>
      <c r="G145" s="131"/>
      <c r="H145" s="131"/>
      <c r="I145" s="131"/>
      <c r="J145" s="43">
        <v>1036086.28</v>
      </c>
      <c r="K145" s="44"/>
      <c r="L145" s="44"/>
      <c r="M145" s="44"/>
      <c r="N145" s="44"/>
      <c r="O145" s="43">
        <v>437.55</v>
      </c>
      <c r="P145" s="44"/>
      <c r="Q145" s="43">
        <v>104.98</v>
      </c>
    </row>
    <row r="146" spans="1:17" ht="15" x14ac:dyDescent="0.2">
      <c r="A146" s="130" t="s">
        <v>229</v>
      </c>
      <c r="B146" s="131"/>
      <c r="C146" s="131"/>
      <c r="D146" s="131"/>
      <c r="E146" s="131"/>
      <c r="F146" s="131"/>
      <c r="G146" s="131"/>
      <c r="H146" s="131"/>
      <c r="I146" s="131"/>
      <c r="J146" s="44"/>
      <c r="K146" s="44"/>
      <c r="L146" s="44"/>
      <c r="M146" s="44"/>
      <c r="N146" s="44"/>
      <c r="O146" s="44"/>
      <c r="P146" s="44"/>
      <c r="Q146" s="44"/>
    </row>
    <row r="147" spans="1:17" ht="15" x14ac:dyDescent="0.2">
      <c r="A147" s="130" t="s">
        <v>230</v>
      </c>
      <c r="B147" s="131"/>
      <c r="C147" s="131"/>
      <c r="D147" s="131"/>
      <c r="E147" s="131"/>
      <c r="F147" s="131"/>
      <c r="G147" s="131"/>
      <c r="H147" s="131"/>
      <c r="I147" s="131"/>
      <c r="J147" s="43">
        <v>653512.43000000005</v>
      </c>
      <c r="K147" s="44"/>
      <c r="L147" s="44"/>
      <c r="M147" s="44"/>
      <c r="N147" s="44"/>
      <c r="O147" s="44"/>
      <c r="P147" s="44"/>
      <c r="Q147" s="44"/>
    </row>
    <row r="148" spans="1:17" ht="15" x14ac:dyDescent="0.2">
      <c r="A148" s="130" t="s">
        <v>231</v>
      </c>
      <c r="B148" s="131"/>
      <c r="C148" s="131"/>
      <c r="D148" s="131"/>
      <c r="E148" s="131"/>
      <c r="F148" s="131"/>
      <c r="G148" s="131"/>
      <c r="H148" s="131"/>
      <c r="I148" s="131"/>
      <c r="J148" s="43">
        <v>147624.17000000001</v>
      </c>
      <c r="K148" s="44"/>
      <c r="L148" s="44"/>
      <c r="M148" s="44"/>
      <c r="N148" s="44"/>
      <c r="O148" s="44"/>
      <c r="P148" s="44"/>
      <c r="Q148" s="44"/>
    </row>
    <row r="149" spans="1:17" ht="15" x14ac:dyDescent="0.2">
      <c r="A149" s="130" t="s">
        <v>232</v>
      </c>
      <c r="B149" s="131"/>
      <c r="C149" s="131"/>
      <c r="D149" s="131"/>
      <c r="E149" s="131"/>
      <c r="F149" s="131"/>
      <c r="G149" s="131"/>
      <c r="H149" s="131"/>
      <c r="I149" s="131"/>
      <c r="J149" s="43">
        <v>115895.57</v>
      </c>
      <c r="K149" s="44"/>
      <c r="L149" s="44"/>
      <c r="M149" s="44"/>
      <c r="N149" s="44"/>
      <c r="O149" s="44"/>
      <c r="P149" s="44"/>
      <c r="Q149" s="44"/>
    </row>
    <row r="150" spans="1:17" ht="15" x14ac:dyDescent="0.2">
      <c r="A150" s="130" t="s">
        <v>233</v>
      </c>
      <c r="B150" s="131"/>
      <c r="C150" s="131"/>
      <c r="D150" s="131"/>
      <c r="E150" s="131"/>
      <c r="F150" s="131"/>
      <c r="G150" s="131"/>
      <c r="H150" s="131"/>
      <c r="I150" s="131"/>
      <c r="J150" s="43">
        <v>96423.3</v>
      </c>
      <c r="K150" s="44"/>
      <c r="L150" s="44"/>
      <c r="M150" s="44"/>
      <c r="N150" s="44"/>
      <c r="O150" s="44"/>
      <c r="P150" s="44"/>
      <c r="Q150" s="44"/>
    </row>
    <row r="151" spans="1:17" ht="15" x14ac:dyDescent="0.2">
      <c r="A151" s="130" t="s">
        <v>234</v>
      </c>
      <c r="B151" s="131"/>
      <c r="C151" s="131"/>
      <c r="D151" s="131"/>
      <c r="E151" s="131"/>
      <c r="F151" s="131"/>
      <c r="G151" s="131"/>
      <c r="H151" s="131"/>
      <c r="I151" s="131"/>
      <c r="J151" s="43">
        <v>49710.94</v>
      </c>
      <c r="K151" s="44"/>
      <c r="L151" s="44"/>
      <c r="M151" s="44"/>
      <c r="N151" s="44"/>
      <c r="O151" s="44"/>
      <c r="P151" s="44"/>
      <c r="Q151" s="44"/>
    </row>
    <row r="152" spans="1:17" ht="15" x14ac:dyDescent="0.2">
      <c r="A152" s="130" t="s">
        <v>526</v>
      </c>
      <c r="B152" s="131"/>
      <c r="C152" s="131"/>
      <c r="D152" s="131"/>
      <c r="E152" s="131"/>
      <c r="F152" s="131"/>
      <c r="G152" s="131"/>
      <c r="H152" s="131"/>
      <c r="I152" s="131"/>
      <c r="J152" s="43">
        <v>20721.73</v>
      </c>
      <c r="K152" s="44"/>
      <c r="L152" s="44"/>
      <c r="M152" s="44"/>
      <c r="N152" s="44"/>
      <c r="O152" s="44"/>
      <c r="P152" s="44"/>
      <c r="Q152" s="44"/>
    </row>
    <row r="153" spans="1:17" ht="15" x14ac:dyDescent="0.2">
      <c r="A153" s="132" t="s">
        <v>239</v>
      </c>
      <c r="B153" s="131"/>
      <c r="C153" s="131"/>
      <c r="D153" s="131"/>
      <c r="E153" s="131"/>
      <c r="F153" s="131"/>
      <c r="G153" s="131"/>
      <c r="H153" s="131"/>
      <c r="I153" s="131"/>
      <c r="J153" s="46">
        <v>1056807.99</v>
      </c>
      <c r="K153" s="44"/>
      <c r="L153" s="44"/>
      <c r="M153" s="44"/>
      <c r="N153" s="44"/>
      <c r="O153" s="44"/>
      <c r="P153" s="44"/>
      <c r="Q153" s="44"/>
    </row>
    <row r="154" spans="1:17" ht="15" x14ac:dyDescent="0.2">
      <c r="A154" s="130" t="s">
        <v>527</v>
      </c>
      <c r="B154" s="131"/>
      <c r="C154" s="131"/>
      <c r="D154" s="131"/>
      <c r="E154" s="131"/>
      <c r="F154" s="131"/>
      <c r="G154" s="131"/>
      <c r="H154" s="131"/>
      <c r="I154" s="131"/>
      <c r="J154" s="43">
        <v>1103307.54</v>
      </c>
      <c r="K154" s="51"/>
      <c r="L154" s="44"/>
      <c r="M154" s="44"/>
      <c r="N154" s="44"/>
      <c r="O154" s="44"/>
      <c r="P154" s="44"/>
      <c r="Q154" s="44"/>
    </row>
    <row r="155" spans="1:17" ht="15" x14ac:dyDescent="0.2">
      <c r="A155" s="130" t="s">
        <v>528</v>
      </c>
      <c r="B155" s="131"/>
      <c r="C155" s="131"/>
      <c r="D155" s="131"/>
      <c r="E155" s="131"/>
      <c r="F155" s="131"/>
      <c r="G155" s="131"/>
      <c r="H155" s="131"/>
      <c r="I155" s="131"/>
      <c r="J155" s="43">
        <v>220661.51</v>
      </c>
      <c r="K155" s="51"/>
      <c r="L155" s="44"/>
      <c r="M155" s="44"/>
      <c r="N155" s="44"/>
      <c r="O155" s="44"/>
      <c r="P155" s="44"/>
      <c r="Q155" s="44"/>
    </row>
    <row r="156" spans="1:17" ht="15" x14ac:dyDescent="0.2">
      <c r="A156" s="132" t="s">
        <v>242</v>
      </c>
      <c r="B156" s="131"/>
      <c r="C156" s="131"/>
      <c r="D156" s="131"/>
      <c r="E156" s="131"/>
      <c r="F156" s="131"/>
      <c r="G156" s="131"/>
      <c r="H156" s="131"/>
      <c r="I156" s="131"/>
      <c r="J156" s="46">
        <v>1323969.05</v>
      </c>
      <c r="K156" s="44"/>
      <c r="L156" s="44"/>
      <c r="M156" s="44"/>
      <c r="N156" s="44"/>
      <c r="O156" s="46">
        <v>437.55</v>
      </c>
      <c r="P156" s="44"/>
      <c r="Q156" s="46">
        <v>104.98</v>
      </c>
    </row>
    <row r="157" spans="1:17" x14ac:dyDescent="0.2"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</row>
    <row r="158" spans="1:17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1:17" ht="15" x14ac:dyDescent="0.2">
      <c r="A159" s="128" t="s">
        <v>266</v>
      </c>
      <c r="B159" s="127"/>
      <c r="C159" s="127"/>
      <c r="D159" s="127"/>
      <c r="E159" s="127"/>
      <c r="F159" s="127"/>
      <c r="G159" s="127"/>
      <c r="H159" s="127"/>
      <c r="I159" s="127"/>
      <c r="J159" s="127"/>
      <c r="K159" s="127"/>
      <c r="L159" s="127"/>
      <c r="M159" s="127"/>
      <c r="N159" s="127"/>
      <c r="O159" s="127"/>
      <c r="P159" s="127"/>
      <c r="Q159" s="127"/>
    </row>
    <row r="160" spans="1:17" ht="15" x14ac:dyDescent="0.2">
      <c r="A160" s="126" t="s">
        <v>248</v>
      </c>
      <c r="B160" s="127"/>
      <c r="C160" s="127"/>
      <c r="D160" s="127"/>
      <c r="E160" s="127"/>
      <c r="F160" s="127"/>
      <c r="G160" s="127"/>
      <c r="H160" s="127"/>
      <c r="I160" s="127"/>
      <c r="J160" s="127"/>
      <c r="K160" s="127"/>
      <c r="L160" s="127"/>
      <c r="M160" s="127"/>
      <c r="N160" s="127"/>
      <c r="O160" s="127"/>
      <c r="P160" s="127"/>
      <c r="Q160" s="127"/>
    </row>
    <row r="161" spans="1:17" ht="15" x14ac:dyDescent="0.2">
      <c r="A161" s="128"/>
      <c r="B161" s="127"/>
      <c r="C161" s="127"/>
      <c r="D161" s="127"/>
      <c r="E161" s="127"/>
      <c r="F161" s="127"/>
      <c r="G161" s="127"/>
      <c r="H161" s="127"/>
      <c r="I161" s="127"/>
      <c r="J161" s="127"/>
      <c r="K161" s="127"/>
      <c r="L161" s="127"/>
      <c r="M161" s="127"/>
      <c r="N161" s="127"/>
      <c r="O161" s="127"/>
      <c r="P161" s="127"/>
      <c r="Q161" s="127"/>
    </row>
    <row r="162" spans="1:17" ht="15" x14ac:dyDescent="0.2">
      <c r="A162" s="126"/>
      <c r="B162" s="127"/>
      <c r="C162" s="127"/>
      <c r="D162" s="127"/>
      <c r="E162" s="127"/>
      <c r="F162" s="127"/>
      <c r="G162" s="127"/>
      <c r="H162" s="127"/>
      <c r="I162" s="127"/>
      <c r="J162" s="127"/>
      <c r="K162" s="127"/>
      <c r="L162" s="127"/>
      <c r="M162" s="127"/>
      <c r="N162" s="127"/>
      <c r="O162" s="127"/>
      <c r="P162" s="127"/>
      <c r="Q162" s="127"/>
    </row>
    <row r="163" spans="1:17" ht="15" x14ac:dyDescent="0.25">
      <c r="A163"/>
      <c r="B163"/>
      <c r="C163"/>
      <c r="D163"/>
      <c r="E163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1:17" ht="15" x14ac:dyDescent="0.2">
      <c r="A164" s="129" t="s">
        <v>267</v>
      </c>
      <c r="B164" s="127"/>
      <c r="C164" s="127"/>
      <c r="D164" s="127"/>
      <c r="E164" s="127"/>
      <c r="F164" s="127"/>
      <c r="G164" s="127"/>
      <c r="H164" s="127"/>
      <c r="I164" s="127"/>
      <c r="J164" s="127"/>
      <c r="K164" s="127"/>
      <c r="L164" s="127"/>
      <c r="M164" s="127"/>
      <c r="N164" s="127"/>
      <c r="O164" s="127"/>
      <c r="P164" s="127"/>
      <c r="Q164" s="127"/>
    </row>
    <row r="165" spans="1:17" ht="15" x14ac:dyDescent="0.2">
      <c r="A165" s="126" t="s">
        <v>248</v>
      </c>
      <c r="B165" s="127"/>
      <c r="C165" s="127"/>
      <c r="D165" s="127"/>
      <c r="E165" s="127"/>
      <c r="F165" s="127"/>
      <c r="G165" s="127"/>
      <c r="H165" s="127"/>
      <c r="I165" s="127"/>
      <c r="J165" s="127"/>
      <c r="K165" s="127"/>
      <c r="L165" s="127"/>
      <c r="M165" s="127"/>
      <c r="N165" s="127"/>
      <c r="O165" s="127"/>
      <c r="P165" s="127"/>
      <c r="Q165" s="127"/>
    </row>
    <row r="166" spans="1:17" ht="15" x14ac:dyDescent="0.2">
      <c r="A166" s="126"/>
      <c r="B166" s="127"/>
      <c r="C166" s="127"/>
      <c r="D166" s="127"/>
      <c r="E166" s="127"/>
      <c r="F166" s="127"/>
      <c r="G166" s="127"/>
      <c r="H166" s="127"/>
      <c r="I166" s="127"/>
      <c r="J166" s="127"/>
      <c r="K166" s="127"/>
      <c r="L166" s="127"/>
      <c r="M166" s="127"/>
      <c r="N166" s="127"/>
      <c r="O166" s="127"/>
      <c r="P166" s="127"/>
      <c r="Q166" s="127"/>
    </row>
    <row r="167" spans="1:17" ht="15" x14ac:dyDescent="0.25">
      <c r="A167"/>
      <c r="B167"/>
      <c r="C167"/>
      <c r="D167"/>
      <c r="E167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1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1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1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1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1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1:17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1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1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</sheetData>
  <mergeCells count="113">
    <mergeCell ref="L2:Q2"/>
    <mergeCell ref="L3:Q3"/>
    <mergeCell ref="L4:Q4"/>
    <mergeCell ref="L5:Q5"/>
    <mergeCell ref="C6:O6"/>
    <mergeCell ref="A25:A27"/>
    <mergeCell ref="B25:B27"/>
    <mergeCell ref="C25:C27"/>
    <mergeCell ref="D25:D27"/>
    <mergeCell ref="E25:E27"/>
    <mergeCell ref="F25:I25"/>
    <mergeCell ref="J16:K16"/>
    <mergeCell ref="J17:K17"/>
    <mergeCell ref="J18:K18"/>
    <mergeCell ref="J19:K19"/>
    <mergeCell ref="J20:K20"/>
    <mergeCell ref="J21:K21"/>
    <mergeCell ref="J25:M25"/>
    <mergeCell ref="N25:N27"/>
    <mergeCell ref="O25:O27"/>
    <mergeCell ref="P25:P27"/>
    <mergeCell ref="Q25:Q27"/>
    <mergeCell ref="F26:F27"/>
    <mergeCell ref="D12:Q12"/>
    <mergeCell ref="G26:I26"/>
    <mergeCell ref="J26:J27"/>
    <mergeCell ref="K26:M26"/>
    <mergeCell ref="A80:Q80"/>
    <mergeCell ref="A82:Q82"/>
    <mergeCell ref="A86:I86"/>
    <mergeCell ref="A87:I87"/>
    <mergeCell ref="A88:I88"/>
    <mergeCell ref="A89:I89"/>
    <mergeCell ref="A29:Q29"/>
    <mergeCell ref="A33:Q33"/>
    <mergeCell ref="A39:Q39"/>
    <mergeCell ref="A53:Q53"/>
    <mergeCell ref="A65:Q65"/>
    <mergeCell ref="A69:Q69"/>
    <mergeCell ref="A96:I96"/>
    <mergeCell ref="A97:I97"/>
    <mergeCell ref="A98:I98"/>
    <mergeCell ref="A99:I99"/>
    <mergeCell ref="A100:I100"/>
    <mergeCell ref="A101:I101"/>
    <mergeCell ref="A90:I90"/>
    <mergeCell ref="A91:I91"/>
    <mergeCell ref="A92:I92"/>
    <mergeCell ref="A93:I93"/>
    <mergeCell ref="A94:I94"/>
    <mergeCell ref="A95:I95"/>
    <mergeCell ref="A108:I108"/>
    <mergeCell ref="A109:I109"/>
    <mergeCell ref="A110:I110"/>
    <mergeCell ref="A111:I111"/>
    <mergeCell ref="A112:I112"/>
    <mergeCell ref="A113:I113"/>
    <mergeCell ref="A102:I102"/>
    <mergeCell ref="A103:I103"/>
    <mergeCell ref="A104:I104"/>
    <mergeCell ref="A105:I105"/>
    <mergeCell ref="A106:I106"/>
    <mergeCell ref="A107:I107"/>
    <mergeCell ref="A120:I120"/>
    <mergeCell ref="A121:I121"/>
    <mergeCell ref="A122:I122"/>
    <mergeCell ref="A123:I123"/>
    <mergeCell ref="A124:I124"/>
    <mergeCell ref="A125:I125"/>
    <mergeCell ref="A114:I114"/>
    <mergeCell ref="A115:I115"/>
    <mergeCell ref="A116:I116"/>
    <mergeCell ref="A117:I117"/>
    <mergeCell ref="A118:I118"/>
    <mergeCell ref="A119:I119"/>
    <mergeCell ref="A132:I132"/>
    <mergeCell ref="A133:I133"/>
    <mergeCell ref="A134:I134"/>
    <mergeCell ref="A135:I135"/>
    <mergeCell ref="A136:I136"/>
    <mergeCell ref="A137:I137"/>
    <mergeCell ref="A126:I126"/>
    <mergeCell ref="A127:I127"/>
    <mergeCell ref="A128:I128"/>
    <mergeCell ref="A129:I129"/>
    <mergeCell ref="A130:I130"/>
    <mergeCell ref="A131:I131"/>
    <mergeCell ref="A165:Q165"/>
    <mergeCell ref="A166:Q166"/>
    <mergeCell ref="A156:I156"/>
    <mergeCell ref="A159:Q159"/>
    <mergeCell ref="A160:Q160"/>
    <mergeCell ref="A161:Q161"/>
    <mergeCell ref="A162:Q162"/>
    <mergeCell ref="A164:Q164"/>
    <mergeCell ref="A150:I150"/>
    <mergeCell ref="A151:I151"/>
    <mergeCell ref="A152:I152"/>
    <mergeCell ref="A153:I153"/>
    <mergeCell ref="A154:I154"/>
    <mergeCell ref="A155:I155"/>
    <mergeCell ref="A144:I144"/>
    <mergeCell ref="A145:I145"/>
    <mergeCell ref="A146:I146"/>
    <mergeCell ref="A147:I147"/>
    <mergeCell ref="A148:I148"/>
    <mergeCell ref="A149:I149"/>
    <mergeCell ref="A138:I138"/>
    <mergeCell ref="A139:I139"/>
    <mergeCell ref="A140:I140"/>
    <mergeCell ref="A141:I141"/>
    <mergeCell ref="A142:I142"/>
    <mergeCell ref="A143:I143"/>
  </mergeCells>
  <pageMargins left="0.23622047244094491" right="0" top="0.39370078740157483" bottom="0.39370078740157483" header="0.19685039370078741" footer="0.19685039370078741"/>
  <pageSetup paperSize="9" fitToHeight="10000" orientation="landscape" r:id="rId1"/>
  <headerFooter alignWithMargins="0">
    <oddHeader>&amp;LГранд-Смета (вер.9.0)</oddHeader>
    <oddFooter>&amp;R&amp;P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autoPageBreaks="0" fitToPage="1"/>
  </sheetPr>
  <dimension ref="A1:X3432"/>
  <sheetViews>
    <sheetView showGridLines="0" topLeftCell="A73" zoomScaleNormal="75" zoomScaleSheetLayoutView="75" workbookViewId="0">
      <selection activeCell="B102" sqref="B102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8.85546875" style="7" customWidth="1"/>
    <col min="11" max="17" width="6.7109375" style="7" customWidth="1"/>
    <col min="18" max="18" width="9.140625" style="8"/>
    <col min="19" max="19" width="11.7109375" style="8" bestFit="1" customWidth="1"/>
    <col min="20" max="21" width="9.140625" style="8"/>
    <col min="22" max="22" width="11.7109375" style="8" bestFit="1" customWidth="1"/>
    <col min="23" max="23" width="13.42578125" style="8" bestFit="1" customWidth="1"/>
    <col min="24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customHeight="1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143" t="s">
        <v>260</v>
      </c>
      <c r="M2" s="144"/>
      <c r="N2" s="144"/>
      <c r="O2" s="144"/>
      <c r="P2" s="144"/>
      <c r="Q2" s="144"/>
    </row>
    <row r="3" spans="1:18" ht="15" customHeight="1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143" t="s">
        <v>261</v>
      </c>
      <c r="M3" s="144"/>
      <c r="N3" s="144"/>
      <c r="O3" s="144"/>
      <c r="P3" s="144"/>
      <c r="Q3" s="144"/>
    </row>
    <row r="4" spans="1:18" ht="15" customHeight="1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143" t="s">
        <v>262</v>
      </c>
      <c r="M4" s="144"/>
      <c r="N4" s="144"/>
      <c r="O4" s="144"/>
      <c r="P4" s="144"/>
      <c r="Q4" s="144"/>
      <c r="R4" s="10"/>
    </row>
    <row r="5" spans="1:18" ht="15" customHeight="1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143" t="s">
        <v>264</v>
      </c>
      <c r="M5" s="144"/>
      <c r="N5" s="144"/>
      <c r="O5" s="144"/>
      <c r="P5" s="144"/>
      <c r="Q5" s="144"/>
    </row>
    <row r="6" spans="1:18" ht="79.5" customHeight="1" x14ac:dyDescent="0.25">
      <c r="C6" s="157" t="s">
        <v>869</v>
      </c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30"/>
      <c r="Q6" s="30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404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ht="15" x14ac:dyDescent="0.25">
      <c r="A12" s="36"/>
      <c r="B12" s="9"/>
      <c r="C12" s="17" t="s">
        <v>5</v>
      </c>
      <c r="D12" s="160" t="s">
        <v>676</v>
      </c>
      <c r="E12" s="161"/>
      <c r="F12" s="161"/>
      <c r="G12" s="161"/>
      <c r="H12" s="161"/>
      <c r="I12" s="161"/>
      <c r="J12" s="161"/>
      <c r="K12" s="161"/>
      <c r="L12" s="161"/>
      <c r="M12" s="161"/>
      <c r="N12" s="161"/>
      <c r="O12" s="161"/>
      <c r="P12" s="161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405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136" t="s">
        <v>870</v>
      </c>
      <c r="K16" s="137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136" t="s">
        <v>871</v>
      </c>
      <c r="K17" s="137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136" t="s">
        <v>872</v>
      </c>
      <c r="K18" s="137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136" t="s">
        <v>873</v>
      </c>
      <c r="K19" s="137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136" t="s">
        <v>874</v>
      </c>
      <c r="K20" s="137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136" t="s">
        <v>875</v>
      </c>
      <c r="K21" s="137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876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258" t="s">
        <v>8</v>
      </c>
      <c r="B25" s="140" t="s">
        <v>9</v>
      </c>
      <c r="C25" s="134" t="s">
        <v>10</v>
      </c>
      <c r="D25" s="134" t="s">
        <v>11</v>
      </c>
      <c r="E25" s="134" t="s">
        <v>12</v>
      </c>
      <c r="F25" s="134" t="s">
        <v>13</v>
      </c>
      <c r="G25" s="135"/>
      <c r="H25" s="135"/>
      <c r="I25" s="135"/>
      <c r="J25" s="134" t="s">
        <v>14</v>
      </c>
      <c r="K25" s="135"/>
      <c r="L25" s="135"/>
      <c r="M25" s="135"/>
      <c r="N25" s="134" t="s">
        <v>15</v>
      </c>
      <c r="O25" s="134" t="s">
        <v>16</v>
      </c>
      <c r="P25" s="134" t="s">
        <v>17</v>
      </c>
      <c r="Q25" s="134" t="s">
        <v>18</v>
      </c>
    </row>
    <row r="26" spans="1:17" ht="15.75" customHeight="1" x14ac:dyDescent="0.2">
      <c r="A26" s="259"/>
      <c r="B26" s="141"/>
      <c r="C26" s="142"/>
      <c r="D26" s="134"/>
      <c r="E26" s="135"/>
      <c r="F26" s="134" t="s">
        <v>19</v>
      </c>
      <c r="G26" s="134" t="s">
        <v>20</v>
      </c>
      <c r="H26" s="135"/>
      <c r="I26" s="135"/>
      <c r="J26" s="134" t="s">
        <v>19</v>
      </c>
      <c r="K26" s="134" t="s">
        <v>20</v>
      </c>
      <c r="L26" s="135"/>
      <c r="M26" s="135"/>
      <c r="N26" s="134"/>
      <c r="O26" s="134"/>
      <c r="P26" s="134"/>
      <c r="Q26" s="134"/>
    </row>
    <row r="27" spans="1:17" ht="15.75" customHeight="1" x14ac:dyDescent="0.2">
      <c r="A27" s="260"/>
      <c r="B27" s="141"/>
      <c r="C27" s="142"/>
      <c r="D27" s="134"/>
      <c r="E27" s="135"/>
      <c r="F27" s="135"/>
      <c r="G27" s="48" t="s">
        <v>21</v>
      </c>
      <c r="H27" s="48" t="s">
        <v>22</v>
      </c>
      <c r="I27" s="48" t="s">
        <v>23</v>
      </c>
      <c r="J27" s="135"/>
      <c r="K27" s="48" t="s">
        <v>21</v>
      </c>
      <c r="L27" s="48" t="s">
        <v>22</v>
      </c>
      <c r="M27" s="48" t="s">
        <v>23</v>
      </c>
      <c r="N27" s="134"/>
      <c r="O27" s="134"/>
      <c r="P27" s="134"/>
      <c r="Q27" s="134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133" t="s">
        <v>269</v>
      </c>
      <c r="B29" s="131"/>
      <c r="C29" s="131"/>
      <c r="D29" s="131"/>
      <c r="E29" s="131"/>
      <c r="F29" s="131"/>
      <c r="G29" s="131"/>
      <c r="H29" s="131"/>
      <c r="I29" s="131"/>
      <c r="J29" s="131"/>
      <c r="K29" s="131"/>
      <c r="L29" s="131"/>
      <c r="M29" s="131"/>
      <c r="N29" s="131"/>
      <c r="O29" s="131"/>
      <c r="P29" s="131"/>
      <c r="Q29" s="131"/>
    </row>
    <row r="30" spans="1:17" ht="63" x14ac:dyDescent="0.2">
      <c r="A30" s="39" t="s">
        <v>25</v>
      </c>
      <c r="B30" s="40" t="s">
        <v>270</v>
      </c>
      <c r="C30" s="41" t="s">
        <v>271</v>
      </c>
      <c r="D30" s="31" t="s">
        <v>272</v>
      </c>
      <c r="E30" s="45">
        <v>65</v>
      </c>
      <c r="F30" s="43">
        <v>56.16</v>
      </c>
      <c r="G30" s="43">
        <v>12.24</v>
      </c>
      <c r="H30" s="43">
        <v>43.92</v>
      </c>
      <c r="I30" s="43">
        <v>4.46</v>
      </c>
      <c r="J30" s="44">
        <v>3650</v>
      </c>
      <c r="K30" s="44">
        <v>796</v>
      </c>
      <c r="L30" s="44">
        <v>2854</v>
      </c>
      <c r="M30" s="44">
        <v>290</v>
      </c>
      <c r="N30" s="44">
        <v>1.27</v>
      </c>
      <c r="O30" s="44">
        <v>82.55</v>
      </c>
      <c r="P30" s="44">
        <v>0.35</v>
      </c>
      <c r="Q30" s="44">
        <v>22.75</v>
      </c>
    </row>
    <row r="31" spans="1:17" ht="63" x14ac:dyDescent="0.2">
      <c r="A31" s="39" t="s">
        <v>30</v>
      </c>
      <c r="B31" s="40" t="s">
        <v>273</v>
      </c>
      <c r="C31" s="41" t="s">
        <v>274</v>
      </c>
      <c r="D31" s="31" t="s">
        <v>272</v>
      </c>
      <c r="E31" s="42" t="s">
        <v>877</v>
      </c>
      <c r="F31" s="43">
        <v>9.91</v>
      </c>
      <c r="G31" s="43">
        <v>1.42</v>
      </c>
      <c r="H31" s="43">
        <v>8.49</v>
      </c>
      <c r="I31" s="43">
        <v>0.89</v>
      </c>
      <c r="J31" s="44">
        <v>644</v>
      </c>
      <c r="K31" s="44">
        <v>92</v>
      </c>
      <c r="L31" s="44">
        <v>552</v>
      </c>
      <c r="M31" s="44">
        <v>58</v>
      </c>
      <c r="N31" s="44">
        <v>0.15</v>
      </c>
      <c r="O31" s="44">
        <v>9.75</v>
      </c>
      <c r="P31" s="44">
        <v>7.0000000000000007E-2</v>
      </c>
      <c r="Q31" s="44">
        <v>4.55</v>
      </c>
    </row>
    <row r="32" spans="1:17" ht="63" x14ac:dyDescent="0.2">
      <c r="A32" s="39" t="s">
        <v>35</v>
      </c>
      <c r="B32" s="40" t="s">
        <v>275</v>
      </c>
      <c r="C32" s="41" t="s">
        <v>276</v>
      </c>
      <c r="D32" s="31" t="s">
        <v>277</v>
      </c>
      <c r="E32" s="42" t="s">
        <v>877</v>
      </c>
      <c r="F32" s="43">
        <v>197.26</v>
      </c>
      <c r="G32" s="43">
        <v>12.95</v>
      </c>
      <c r="H32" s="43">
        <v>184.31</v>
      </c>
      <c r="I32" s="43">
        <v>13.26</v>
      </c>
      <c r="J32" s="44">
        <v>12822</v>
      </c>
      <c r="K32" s="44">
        <v>842</v>
      </c>
      <c r="L32" s="44">
        <v>11980</v>
      </c>
      <c r="M32" s="44">
        <v>862</v>
      </c>
      <c r="N32" s="44">
        <v>1.24</v>
      </c>
      <c r="O32" s="44">
        <v>80.599999999999994</v>
      </c>
      <c r="P32" s="44">
        <v>1.04</v>
      </c>
      <c r="Q32" s="44">
        <v>67.599999999999994</v>
      </c>
    </row>
    <row r="33" spans="1:17" ht="111.75" x14ac:dyDescent="0.2">
      <c r="A33" s="39" t="s">
        <v>39</v>
      </c>
      <c r="B33" s="40" t="s">
        <v>278</v>
      </c>
      <c r="C33" s="41" t="s">
        <v>279</v>
      </c>
      <c r="D33" s="31" t="s">
        <v>280</v>
      </c>
      <c r="E33" s="42" t="s">
        <v>878</v>
      </c>
      <c r="F33" s="43">
        <v>109.84</v>
      </c>
      <c r="G33" s="43">
        <v>109.84</v>
      </c>
      <c r="H33" s="44"/>
      <c r="I33" s="44"/>
      <c r="J33" s="44">
        <v>330</v>
      </c>
      <c r="K33" s="44">
        <v>330</v>
      </c>
      <c r="L33" s="44"/>
      <c r="M33" s="44"/>
      <c r="N33" s="44">
        <v>9.9224999999999994</v>
      </c>
      <c r="O33" s="44">
        <v>29.77</v>
      </c>
      <c r="P33" s="44"/>
      <c r="Q33" s="44"/>
    </row>
    <row r="34" spans="1:17" ht="104.25" x14ac:dyDescent="0.2">
      <c r="A34" s="39" t="s">
        <v>44</v>
      </c>
      <c r="B34" s="40" t="s">
        <v>282</v>
      </c>
      <c r="C34" s="41" t="s">
        <v>879</v>
      </c>
      <c r="D34" s="31" t="s">
        <v>79</v>
      </c>
      <c r="E34" s="42" t="s">
        <v>880</v>
      </c>
      <c r="F34" s="43">
        <v>8.2200000000000006</v>
      </c>
      <c r="G34" s="43">
        <v>8.2200000000000006</v>
      </c>
      <c r="H34" s="44"/>
      <c r="I34" s="44"/>
      <c r="J34" s="44">
        <v>1480</v>
      </c>
      <c r="K34" s="44">
        <v>1480</v>
      </c>
      <c r="L34" s="44"/>
      <c r="M34" s="44"/>
      <c r="N34" s="44">
        <v>0.72099999999999997</v>
      </c>
      <c r="O34" s="44">
        <v>129.78</v>
      </c>
      <c r="P34" s="44"/>
      <c r="Q34" s="44"/>
    </row>
    <row r="35" spans="1:17" ht="72.75" x14ac:dyDescent="0.2">
      <c r="A35" s="39" t="s">
        <v>46</v>
      </c>
      <c r="B35" s="40" t="s">
        <v>284</v>
      </c>
      <c r="C35" s="41" t="s">
        <v>881</v>
      </c>
      <c r="D35" s="31" t="s">
        <v>137</v>
      </c>
      <c r="E35" s="42" t="s">
        <v>882</v>
      </c>
      <c r="F35" s="43">
        <v>697.54</v>
      </c>
      <c r="G35" s="43">
        <v>249.08</v>
      </c>
      <c r="H35" s="43">
        <v>448.46</v>
      </c>
      <c r="I35" s="43">
        <v>15.16</v>
      </c>
      <c r="J35" s="44">
        <v>169</v>
      </c>
      <c r="K35" s="44">
        <v>60</v>
      </c>
      <c r="L35" s="44">
        <v>109</v>
      </c>
      <c r="M35" s="44">
        <v>4</v>
      </c>
      <c r="N35" s="44">
        <v>22.5</v>
      </c>
      <c r="O35" s="44">
        <v>5.45</v>
      </c>
      <c r="P35" s="44">
        <v>1.02</v>
      </c>
      <c r="Q35" s="44">
        <v>0.25</v>
      </c>
    </row>
    <row r="36" spans="1:17" ht="19.149999999999999" customHeight="1" x14ac:dyDescent="0.2">
      <c r="A36" s="133" t="s">
        <v>289</v>
      </c>
      <c r="B36" s="131"/>
      <c r="C36" s="131"/>
      <c r="D36" s="131"/>
      <c r="E36" s="131"/>
      <c r="F36" s="131"/>
      <c r="G36" s="131"/>
      <c r="H36" s="131"/>
      <c r="I36" s="131"/>
      <c r="J36" s="131"/>
      <c r="K36" s="131"/>
      <c r="L36" s="131"/>
      <c r="M36" s="131"/>
      <c r="N36" s="131"/>
      <c r="O36" s="131"/>
      <c r="P36" s="131"/>
      <c r="Q36" s="131"/>
    </row>
    <row r="37" spans="1:17" ht="63" x14ac:dyDescent="0.2">
      <c r="A37" s="39" t="s">
        <v>48</v>
      </c>
      <c r="B37" s="40" t="s">
        <v>290</v>
      </c>
      <c r="C37" s="41" t="s">
        <v>291</v>
      </c>
      <c r="D37" s="31" t="s">
        <v>277</v>
      </c>
      <c r="E37" s="42" t="s">
        <v>877</v>
      </c>
      <c r="F37" s="43">
        <v>63.77</v>
      </c>
      <c r="G37" s="43">
        <v>4.13</v>
      </c>
      <c r="H37" s="43">
        <v>59.64</v>
      </c>
      <c r="I37" s="43">
        <v>7.13</v>
      </c>
      <c r="J37" s="44">
        <v>4145</v>
      </c>
      <c r="K37" s="44">
        <v>268</v>
      </c>
      <c r="L37" s="44">
        <v>3877</v>
      </c>
      <c r="M37" s="44">
        <v>463</v>
      </c>
      <c r="N37" s="44">
        <v>0.44</v>
      </c>
      <c r="O37" s="44">
        <v>28.6</v>
      </c>
      <c r="P37" s="44">
        <v>0.48</v>
      </c>
      <c r="Q37" s="44">
        <v>31.2</v>
      </c>
    </row>
    <row r="38" spans="1:17" ht="63" x14ac:dyDescent="0.2">
      <c r="A38" s="39" t="s">
        <v>52</v>
      </c>
      <c r="B38" s="40" t="s">
        <v>292</v>
      </c>
      <c r="C38" s="41" t="s">
        <v>293</v>
      </c>
      <c r="D38" s="31" t="s">
        <v>277</v>
      </c>
      <c r="E38" s="42" t="s">
        <v>877</v>
      </c>
      <c r="F38" s="43">
        <v>58.52</v>
      </c>
      <c r="G38" s="43">
        <v>3.85</v>
      </c>
      <c r="H38" s="43">
        <v>54.67</v>
      </c>
      <c r="I38" s="43">
        <v>6.54</v>
      </c>
      <c r="J38" s="44">
        <v>3804</v>
      </c>
      <c r="K38" s="44">
        <v>250</v>
      </c>
      <c r="L38" s="44">
        <v>3554</v>
      </c>
      <c r="M38" s="44">
        <v>425</v>
      </c>
      <c r="N38" s="44">
        <v>0.41</v>
      </c>
      <c r="O38" s="44">
        <v>26.65</v>
      </c>
      <c r="P38" s="44">
        <v>0.44</v>
      </c>
      <c r="Q38" s="44">
        <v>28.6</v>
      </c>
    </row>
    <row r="39" spans="1:17" ht="63" x14ac:dyDescent="0.2">
      <c r="A39" s="39" t="s">
        <v>57</v>
      </c>
      <c r="B39" s="40" t="s">
        <v>294</v>
      </c>
      <c r="C39" s="41" t="s">
        <v>883</v>
      </c>
      <c r="D39" s="31" t="s">
        <v>277</v>
      </c>
      <c r="E39" s="42" t="s">
        <v>877</v>
      </c>
      <c r="F39" s="43">
        <v>245.65</v>
      </c>
      <c r="G39" s="43">
        <v>58.45</v>
      </c>
      <c r="H39" s="43">
        <v>174.52</v>
      </c>
      <c r="I39" s="43">
        <v>9.9499999999999993</v>
      </c>
      <c r="J39" s="44">
        <v>15967</v>
      </c>
      <c r="K39" s="44">
        <v>3799</v>
      </c>
      <c r="L39" s="44">
        <v>11344</v>
      </c>
      <c r="M39" s="44">
        <v>647</v>
      </c>
      <c r="N39" s="44">
        <v>5.81</v>
      </c>
      <c r="O39" s="44">
        <v>377.65</v>
      </c>
      <c r="P39" s="44">
        <v>0.78</v>
      </c>
      <c r="Q39" s="44">
        <v>50.7</v>
      </c>
    </row>
    <row r="40" spans="1:17" ht="132" x14ac:dyDescent="0.2">
      <c r="A40" s="39" t="s">
        <v>60</v>
      </c>
      <c r="B40" s="40" t="s">
        <v>296</v>
      </c>
      <c r="C40" s="41" t="s">
        <v>297</v>
      </c>
      <c r="D40" s="31" t="s">
        <v>298</v>
      </c>
      <c r="E40" s="42" t="s">
        <v>884</v>
      </c>
      <c r="F40" s="43">
        <v>1205.25</v>
      </c>
      <c r="G40" s="43">
        <v>368.54</v>
      </c>
      <c r="H40" s="43">
        <v>835.1</v>
      </c>
      <c r="I40" s="43">
        <v>76.38</v>
      </c>
      <c r="J40" s="44">
        <v>4764</v>
      </c>
      <c r="K40" s="44">
        <v>1457</v>
      </c>
      <c r="L40" s="44">
        <v>3301</v>
      </c>
      <c r="M40" s="44">
        <v>302</v>
      </c>
      <c r="N40" s="44">
        <v>34.9</v>
      </c>
      <c r="O40" s="44">
        <v>137.96</v>
      </c>
      <c r="P40" s="44">
        <v>5.6</v>
      </c>
      <c r="Q40" s="44">
        <v>22.14</v>
      </c>
    </row>
    <row r="41" spans="1:17" ht="75" x14ac:dyDescent="0.2">
      <c r="A41" s="39" t="s">
        <v>65</v>
      </c>
      <c r="B41" s="40" t="s">
        <v>278</v>
      </c>
      <c r="C41" s="41" t="s">
        <v>299</v>
      </c>
      <c r="D41" s="31" t="s">
        <v>280</v>
      </c>
      <c r="E41" s="42" t="s">
        <v>885</v>
      </c>
      <c r="F41" s="43">
        <v>223.86</v>
      </c>
      <c r="G41" s="43">
        <v>219.68</v>
      </c>
      <c r="H41" s="44"/>
      <c r="I41" s="44"/>
      <c r="J41" s="44">
        <v>471</v>
      </c>
      <c r="K41" s="44">
        <v>463</v>
      </c>
      <c r="L41" s="44"/>
      <c r="M41" s="44"/>
      <c r="N41" s="44">
        <v>19.844999999999999</v>
      </c>
      <c r="O41" s="44">
        <v>41.78</v>
      </c>
      <c r="P41" s="44"/>
      <c r="Q41" s="44"/>
    </row>
    <row r="42" spans="1:17" ht="63" x14ac:dyDescent="0.2">
      <c r="A42" s="39" t="s">
        <v>70</v>
      </c>
      <c r="B42" s="40" t="s">
        <v>282</v>
      </c>
      <c r="C42" s="41" t="s">
        <v>300</v>
      </c>
      <c r="D42" s="31" t="s">
        <v>79</v>
      </c>
      <c r="E42" s="42" t="s">
        <v>886</v>
      </c>
      <c r="F42" s="43">
        <v>13.08</v>
      </c>
      <c r="G42" s="43">
        <v>11.74</v>
      </c>
      <c r="H42" s="44"/>
      <c r="I42" s="44"/>
      <c r="J42" s="44">
        <v>2354</v>
      </c>
      <c r="K42" s="44">
        <v>2113</v>
      </c>
      <c r="L42" s="44"/>
      <c r="M42" s="44"/>
      <c r="N42" s="44">
        <v>1.03</v>
      </c>
      <c r="O42" s="44">
        <v>185.4</v>
      </c>
      <c r="P42" s="44"/>
      <c r="Q42" s="44"/>
    </row>
    <row r="43" spans="1:17" ht="19.149999999999999" customHeight="1" x14ac:dyDescent="0.2">
      <c r="A43" s="130" t="s">
        <v>326</v>
      </c>
      <c r="B43" s="131"/>
      <c r="C43" s="131"/>
      <c r="D43" s="131"/>
      <c r="E43" s="131"/>
      <c r="F43" s="131"/>
      <c r="G43" s="131"/>
      <c r="H43" s="131"/>
      <c r="I43" s="131"/>
      <c r="J43" s="131"/>
      <c r="K43" s="131"/>
      <c r="L43" s="131"/>
      <c r="M43" s="131"/>
      <c r="N43" s="131"/>
      <c r="O43" s="131"/>
      <c r="P43" s="131"/>
      <c r="Q43" s="131"/>
    </row>
    <row r="44" spans="1:17" ht="63" x14ac:dyDescent="0.2">
      <c r="A44" s="39" t="s">
        <v>73</v>
      </c>
      <c r="B44" s="40" t="s">
        <v>327</v>
      </c>
      <c r="C44" s="41" t="s">
        <v>328</v>
      </c>
      <c r="D44" s="31" t="s">
        <v>42</v>
      </c>
      <c r="E44" s="42" t="s">
        <v>887</v>
      </c>
      <c r="F44" s="43">
        <v>1378.67</v>
      </c>
      <c r="G44" s="43">
        <v>230.47</v>
      </c>
      <c r="H44" s="43">
        <v>101.98</v>
      </c>
      <c r="I44" s="43">
        <v>2.82</v>
      </c>
      <c r="J44" s="44">
        <v>4002</v>
      </c>
      <c r="K44" s="44">
        <v>669</v>
      </c>
      <c r="L44" s="44">
        <v>296</v>
      </c>
      <c r="M44" s="44">
        <v>8</v>
      </c>
      <c r="N44" s="44">
        <v>21.3</v>
      </c>
      <c r="O44" s="44">
        <v>61.83</v>
      </c>
      <c r="P44" s="44">
        <v>0.19</v>
      </c>
      <c r="Q44" s="44">
        <v>0.55000000000000004</v>
      </c>
    </row>
    <row r="45" spans="1:17" ht="63" x14ac:dyDescent="0.2">
      <c r="A45" s="39" t="s">
        <v>76</v>
      </c>
      <c r="B45" s="40" t="s">
        <v>329</v>
      </c>
      <c r="C45" s="41" t="s">
        <v>330</v>
      </c>
      <c r="D45" s="31" t="s">
        <v>331</v>
      </c>
      <c r="E45" s="42" t="s">
        <v>877</v>
      </c>
      <c r="F45" s="43">
        <v>162.19</v>
      </c>
      <c r="G45" s="43">
        <v>7.88</v>
      </c>
      <c r="H45" s="43">
        <v>108.3</v>
      </c>
      <c r="I45" s="43">
        <v>6.75</v>
      </c>
      <c r="J45" s="44">
        <v>10542</v>
      </c>
      <c r="K45" s="44">
        <v>512</v>
      </c>
      <c r="L45" s="44">
        <v>7040</v>
      </c>
      <c r="M45" s="44">
        <v>439</v>
      </c>
      <c r="N45" s="44">
        <v>0.81</v>
      </c>
      <c r="O45" s="44">
        <v>52.65</v>
      </c>
      <c r="P45" s="44">
        <v>0.61</v>
      </c>
      <c r="Q45" s="44">
        <v>39.65</v>
      </c>
    </row>
    <row r="46" spans="1:17" ht="19.149999999999999" customHeight="1" x14ac:dyDescent="0.2">
      <c r="A46" s="133" t="s">
        <v>332</v>
      </c>
      <c r="B46" s="131"/>
      <c r="C46" s="131"/>
      <c r="D46" s="131"/>
      <c r="E46" s="131"/>
      <c r="F46" s="131"/>
      <c r="G46" s="131"/>
      <c r="H46" s="131"/>
      <c r="I46" s="131"/>
      <c r="J46" s="131"/>
      <c r="K46" s="131"/>
      <c r="L46" s="131"/>
      <c r="M46" s="131"/>
      <c r="N46" s="131"/>
      <c r="O46" s="131"/>
      <c r="P46" s="131"/>
      <c r="Q46" s="131"/>
    </row>
    <row r="47" spans="1:17" ht="63" x14ac:dyDescent="0.2">
      <c r="A47" s="39" t="s">
        <v>80</v>
      </c>
      <c r="B47" s="40" t="s">
        <v>333</v>
      </c>
      <c r="C47" s="41" t="s">
        <v>334</v>
      </c>
      <c r="D47" s="31" t="s">
        <v>335</v>
      </c>
      <c r="E47" s="42" t="s">
        <v>888</v>
      </c>
      <c r="F47" s="43">
        <v>22.1</v>
      </c>
      <c r="G47" s="43">
        <v>22.1</v>
      </c>
      <c r="H47" s="44"/>
      <c r="I47" s="44"/>
      <c r="J47" s="44">
        <v>634</v>
      </c>
      <c r="K47" s="44">
        <v>634</v>
      </c>
      <c r="L47" s="44"/>
      <c r="M47" s="44"/>
      <c r="N47" s="44">
        <v>1.5</v>
      </c>
      <c r="O47" s="44">
        <v>43.07</v>
      </c>
      <c r="P47" s="44"/>
      <c r="Q47" s="44"/>
    </row>
    <row r="48" spans="1:17" ht="19.149999999999999" customHeight="1" x14ac:dyDescent="0.2">
      <c r="A48" s="133" t="s">
        <v>889</v>
      </c>
      <c r="B48" s="131"/>
      <c r="C48" s="131"/>
      <c r="D48" s="131"/>
      <c r="E48" s="131"/>
      <c r="F48" s="131"/>
      <c r="G48" s="131"/>
      <c r="H48" s="131"/>
      <c r="I48" s="131"/>
      <c r="J48" s="131"/>
      <c r="K48" s="131"/>
      <c r="L48" s="131"/>
      <c r="M48" s="131"/>
      <c r="N48" s="131"/>
      <c r="O48" s="131"/>
      <c r="P48" s="131"/>
      <c r="Q48" s="131"/>
    </row>
    <row r="49" spans="1:17" ht="24" x14ac:dyDescent="0.2">
      <c r="A49" s="52" t="s">
        <v>84</v>
      </c>
      <c r="B49" s="40" t="s">
        <v>890</v>
      </c>
      <c r="C49" s="53" t="s">
        <v>891</v>
      </c>
      <c r="D49" s="54" t="s">
        <v>111</v>
      </c>
      <c r="E49" s="57" t="s">
        <v>892</v>
      </c>
      <c r="F49" s="46">
        <v>10200</v>
      </c>
      <c r="G49" s="44"/>
      <c r="H49" s="44"/>
      <c r="I49" s="44"/>
      <c r="J49" s="56">
        <v>663000</v>
      </c>
      <c r="K49" s="44"/>
      <c r="L49" s="44"/>
      <c r="M49" s="44"/>
      <c r="N49" s="44"/>
      <c r="O49" s="44"/>
      <c r="P49" s="44"/>
      <c r="Q49" s="44"/>
    </row>
    <row r="50" spans="1:17" ht="24" x14ac:dyDescent="0.2">
      <c r="A50" s="52" t="s">
        <v>89</v>
      </c>
      <c r="B50" s="40" t="s">
        <v>890</v>
      </c>
      <c r="C50" s="53" t="s">
        <v>893</v>
      </c>
      <c r="D50" s="54" t="s">
        <v>111</v>
      </c>
      <c r="E50" s="57" t="s">
        <v>894</v>
      </c>
      <c r="F50" s="46">
        <v>655.93</v>
      </c>
      <c r="G50" s="44"/>
      <c r="H50" s="44"/>
      <c r="I50" s="44"/>
      <c r="J50" s="56">
        <v>127906</v>
      </c>
      <c r="K50" s="44"/>
      <c r="L50" s="44"/>
      <c r="M50" s="44"/>
      <c r="N50" s="44"/>
      <c r="O50" s="44"/>
      <c r="P50" s="44"/>
      <c r="Q50" s="44"/>
    </row>
    <row r="51" spans="1:17" ht="24" x14ac:dyDescent="0.2">
      <c r="A51" s="52" t="s">
        <v>94</v>
      </c>
      <c r="B51" s="40" t="s">
        <v>890</v>
      </c>
      <c r="C51" s="53" t="s">
        <v>895</v>
      </c>
      <c r="D51" s="54" t="s">
        <v>111</v>
      </c>
      <c r="E51" s="57" t="s">
        <v>896</v>
      </c>
      <c r="F51" s="46">
        <v>1363.2</v>
      </c>
      <c r="G51" s="44"/>
      <c r="H51" s="44"/>
      <c r="I51" s="44"/>
      <c r="J51" s="56">
        <v>91334</v>
      </c>
      <c r="K51" s="44"/>
      <c r="L51" s="44"/>
      <c r="M51" s="44"/>
      <c r="N51" s="44"/>
      <c r="O51" s="44"/>
      <c r="P51" s="44"/>
      <c r="Q51" s="44"/>
    </row>
    <row r="52" spans="1:17" ht="24" x14ac:dyDescent="0.2">
      <c r="A52" s="52" t="s">
        <v>99</v>
      </c>
      <c r="B52" s="40" t="s">
        <v>890</v>
      </c>
      <c r="C52" s="53" t="s">
        <v>897</v>
      </c>
      <c r="D52" s="54" t="s">
        <v>111</v>
      </c>
      <c r="E52" s="57" t="s">
        <v>898</v>
      </c>
      <c r="F52" s="46">
        <v>451.2</v>
      </c>
      <c r="G52" s="44"/>
      <c r="H52" s="44"/>
      <c r="I52" s="44"/>
      <c r="J52" s="56">
        <v>41962</v>
      </c>
      <c r="K52" s="44"/>
      <c r="L52" s="44"/>
      <c r="M52" s="44"/>
      <c r="N52" s="44"/>
      <c r="O52" s="44"/>
      <c r="P52" s="44"/>
      <c r="Q52" s="44"/>
    </row>
    <row r="53" spans="1:17" ht="24" x14ac:dyDescent="0.2">
      <c r="A53" s="52" t="s">
        <v>104</v>
      </c>
      <c r="B53" s="40" t="s">
        <v>890</v>
      </c>
      <c r="C53" s="53" t="s">
        <v>899</v>
      </c>
      <c r="D53" s="54" t="s">
        <v>111</v>
      </c>
      <c r="E53" s="57" t="s">
        <v>900</v>
      </c>
      <c r="F53" s="46">
        <v>409.28</v>
      </c>
      <c r="G53" s="44"/>
      <c r="H53" s="44"/>
      <c r="I53" s="44"/>
      <c r="J53" s="56">
        <v>26194</v>
      </c>
      <c r="K53" s="44"/>
      <c r="L53" s="44"/>
      <c r="M53" s="44"/>
      <c r="N53" s="44"/>
      <c r="O53" s="44"/>
      <c r="P53" s="44"/>
      <c r="Q53" s="44"/>
    </row>
    <row r="54" spans="1:17" ht="24" x14ac:dyDescent="0.2">
      <c r="A54" s="52" t="s">
        <v>108</v>
      </c>
      <c r="B54" s="40" t="s">
        <v>890</v>
      </c>
      <c r="C54" s="53" t="s">
        <v>351</v>
      </c>
      <c r="D54" s="54" t="s">
        <v>111</v>
      </c>
      <c r="E54" s="57" t="s">
        <v>901</v>
      </c>
      <c r="F54" s="46">
        <v>426</v>
      </c>
      <c r="G54" s="44"/>
      <c r="H54" s="44"/>
      <c r="I54" s="44"/>
      <c r="J54" s="56">
        <v>40896</v>
      </c>
      <c r="K54" s="44"/>
      <c r="L54" s="44"/>
      <c r="M54" s="44"/>
      <c r="N54" s="44"/>
      <c r="O54" s="44"/>
      <c r="P54" s="44"/>
      <c r="Q54" s="44"/>
    </row>
    <row r="55" spans="1:17" ht="24" x14ac:dyDescent="0.2">
      <c r="A55" s="52" t="s">
        <v>112</v>
      </c>
      <c r="B55" s="40" t="s">
        <v>890</v>
      </c>
      <c r="C55" s="53" t="s">
        <v>352</v>
      </c>
      <c r="D55" s="54" t="s">
        <v>111</v>
      </c>
      <c r="E55" s="57" t="s">
        <v>902</v>
      </c>
      <c r="F55" s="46">
        <v>426</v>
      </c>
      <c r="G55" s="44"/>
      <c r="H55" s="44"/>
      <c r="I55" s="44"/>
      <c r="J55" s="56">
        <v>94998</v>
      </c>
      <c r="K55" s="44"/>
      <c r="L55" s="44"/>
      <c r="M55" s="44"/>
      <c r="N55" s="44"/>
      <c r="O55" s="44"/>
      <c r="P55" s="44"/>
      <c r="Q55" s="44"/>
    </row>
    <row r="56" spans="1:17" ht="24" x14ac:dyDescent="0.2">
      <c r="A56" s="52" t="s">
        <v>117</v>
      </c>
      <c r="B56" s="40" t="s">
        <v>890</v>
      </c>
      <c r="C56" s="53" t="s">
        <v>903</v>
      </c>
      <c r="D56" s="54" t="s">
        <v>111</v>
      </c>
      <c r="E56" s="57" t="s">
        <v>900</v>
      </c>
      <c r="F56" s="46">
        <v>327</v>
      </c>
      <c r="G56" s="44"/>
      <c r="H56" s="44"/>
      <c r="I56" s="44"/>
      <c r="J56" s="56">
        <v>20928</v>
      </c>
      <c r="K56" s="44"/>
      <c r="L56" s="44"/>
      <c r="M56" s="44"/>
      <c r="N56" s="44"/>
      <c r="O56" s="44"/>
      <c r="P56" s="44"/>
      <c r="Q56" s="44"/>
    </row>
    <row r="57" spans="1:17" ht="24" x14ac:dyDescent="0.2">
      <c r="A57" s="52" t="s">
        <v>121</v>
      </c>
      <c r="B57" s="40" t="s">
        <v>890</v>
      </c>
      <c r="C57" s="53" t="s">
        <v>904</v>
      </c>
      <c r="D57" s="54" t="s">
        <v>107</v>
      </c>
      <c r="E57" s="55">
        <v>3953</v>
      </c>
      <c r="F57" s="46">
        <v>174.91</v>
      </c>
      <c r="G57" s="44"/>
      <c r="H57" s="44"/>
      <c r="I57" s="44"/>
      <c r="J57" s="56">
        <v>691419</v>
      </c>
      <c r="K57" s="44"/>
      <c r="L57" s="44"/>
      <c r="M57" s="44"/>
      <c r="N57" s="44"/>
      <c r="O57" s="44"/>
      <c r="P57" s="44"/>
      <c r="Q57" s="44"/>
    </row>
    <row r="58" spans="1:17" ht="24" x14ac:dyDescent="0.2">
      <c r="A58" s="52" t="s">
        <v>125</v>
      </c>
      <c r="B58" s="40" t="s">
        <v>890</v>
      </c>
      <c r="C58" s="53" t="s">
        <v>905</v>
      </c>
      <c r="D58" s="54" t="s">
        <v>107</v>
      </c>
      <c r="E58" s="57" t="s">
        <v>906</v>
      </c>
      <c r="F58" s="46" t="s">
        <v>907</v>
      </c>
      <c r="G58" s="44"/>
      <c r="H58" s="44"/>
      <c r="I58" s="44"/>
      <c r="J58" s="56">
        <v>813</v>
      </c>
      <c r="K58" s="44"/>
      <c r="L58" s="44"/>
      <c r="M58" s="44"/>
      <c r="N58" s="44"/>
      <c r="O58" s="44"/>
      <c r="P58" s="44"/>
      <c r="Q58" s="44"/>
    </row>
    <row r="59" spans="1:17" ht="24" x14ac:dyDescent="0.2">
      <c r="A59" s="52" t="s">
        <v>130</v>
      </c>
      <c r="B59" s="40" t="s">
        <v>890</v>
      </c>
      <c r="C59" s="53" t="s">
        <v>379</v>
      </c>
      <c r="D59" s="54" t="s">
        <v>111</v>
      </c>
      <c r="E59" s="57" t="s">
        <v>908</v>
      </c>
      <c r="F59" s="46">
        <v>37.42</v>
      </c>
      <c r="G59" s="44"/>
      <c r="H59" s="44"/>
      <c r="I59" s="44"/>
      <c r="J59" s="56">
        <v>5987</v>
      </c>
      <c r="K59" s="44"/>
      <c r="L59" s="44"/>
      <c r="M59" s="44"/>
      <c r="N59" s="44"/>
      <c r="O59" s="44"/>
      <c r="P59" s="44"/>
      <c r="Q59" s="44"/>
    </row>
    <row r="60" spans="1:17" ht="24" x14ac:dyDescent="0.2">
      <c r="A60" s="52" t="s">
        <v>134</v>
      </c>
      <c r="B60" s="40" t="s">
        <v>890</v>
      </c>
      <c r="C60" s="53" t="s">
        <v>382</v>
      </c>
      <c r="D60" s="54" t="s">
        <v>111</v>
      </c>
      <c r="E60" s="57" t="s">
        <v>909</v>
      </c>
      <c r="F60" s="46">
        <v>64.17</v>
      </c>
      <c r="G60" s="44"/>
      <c r="H60" s="44"/>
      <c r="I60" s="44"/>
      <c r="J60" s="56">
        <v>8599</v>
      </c>
      <c r="K60" s="44"/>
      <c r="L60" s="44"/>
      <c r="M60" s="44"/>
      <c r="N60" s="44"/>
      <c r="O60" s="44"/>
      <c r="P60" s="44"/>
      <c r="Q60" s="44"/>
    </row>
    <row r="61" spans="1:17" ht="24" x14ac:dyDescent="0.2">
      <c r="A61" s="52" t="s">
        <v>139</v>
      </c>
      <c r="B61" s="40" t="s">
        <v>890</v>
      </c>
      <c r="C61" s="53" t="s">
        <v>387</v>
      </c>
      <c r="D61" s="54" t="s">
        <v>111</v>
      </c>
      <c r="E61" s="57" t="s">
        <v>910</v>
      </c>
      <c r="F61" s="46">
        <v>4.51</v>
      </c>
      <c r="G61" s="44"/>
      <c r="H61" s="44"/>
      <c r="I61" s="44"/>
      <c r="J61" s="56">
        <v>2877</v>
      </c>
      <c r="K61" s="44"/>
      <c r="L61" s="44"/>
      <c r="M61" s="44"/>
      <c r="N61" s="44"/>
      <c r="O61" s="44"/>
      <c r="P61" s="44"/>
      <c r="Q61" s="44"/>
    </row>
    <row r="62" spans="1:17" ht="24" x14ac:dyDescent="0.2">
      <c r="A62" s="52" t="s">
        <v>143</v>
      </c>
      <c r="B62" s="40" t="s">
        <v>890</v>
      </c>
      <c r="C62" s="53" t="s">
        <v>911</v>
      </c>
      <c r="D62" s="54" t="s">
        <v>111</v>
      </c>
      <c r="E62" s="57" t="s">
        <v>912</v>
      </c>
      <c r="F62" s="46">
        <v>427.84</v>
      </c>
      <c r="G62" s="44"/>
      <c r="H62" s="44"/>
      <c r="I62" s="44"/>
      <c r="J62" s="56">
        <v>278524</v>
      </c>
      <c r="K62" s="44"/>
      <c r="L62" s="44"/>
      <c r="M62" s="44"/>
      <c r="N62" s="44"/>
      <c r="O62" s="44"/>
      <c r="P62" s="44"/>
      <c r="Q62" s="44"/>
    </row>
    <row r="63" spans="1:17" ht="24" x14ac:dyDescent="0.2">
      <c r="A63" s="52" t="s">
        <v>146</v>
      </c>
      <c r="B63" s="40" t="s">
        <v>890</v>
      </c>
      <c r="C63" s="53" t="s">
        <v>392</v>
      </c>
      <c r="D63" s="54" t="s">
        <v>111</v>
      </c>
      <c r="E63" s="57" t="s">
        <v>900</v>
      </c>
      <c r="F63" s="46">
        <v>376.07</v>
      </c>
      <c r="G63" s="44"/>
      <c r="H63" s="44"/>
      <c r="I63" s="44"/>
      <c r="J63" s="56">
        <v>24068</v>
      </c>
      <c r="K63" s="44"/>
      <c r="L63" s="44"/>
      <c r="M63" s="44"/>
      <c r="N63" s="44"/>
      <c r="O63" s="44"/>
      <c r="P63" s="44"/>
      <c r="Q63" s="44"/>
    </row>
    <row r="64" spans="1:17" ht="15" x14ac:dyDescent="0.2">
      <c r="A64" s="130" t="s">
        <v>168</v>
      </c>
      <c r="B64" s="131"/>
      <c r="C64" s="131"/>
      <c r="D64" s="131"/>
      <c r="E64" s="131"/>
      <c r="F64" s="131"/>
      <c r="G64" s="131"/>
      <c r="H64" s="131"/>
      <c r="I64" s="131"/>
      <c r="J64" s="43">
        <v>2986327</v>
      </c>
      <c r="K64" s="43">
        <v>326149</v>
      </c>
      <c r="L64" s="43">
        <v>465950</v>
      </c>
      <c r="M64" s="43">
        <v>90690</v>
      </c>
      <c r="N64" s="44"/>
      <c r="O64" s="43">
        <v>1906.34</v>
      </c>
      <c r="P64" s="44"/>
      <c r="Q64" s="43">
        <v>429.27</v>
      </c>
    </row>
    <row r="65" spans="1:24" ht="15" x14ac:dyDescent="0.2">
      <c r="A65" s="130" t="s">
        <v>169</v>
      </c>
      <c r="B65" s="131"/>
      <c r="C65" s="131"/>
      <c r="D65" s="131"/>
      <c r="E65" s="131"/>
      <c r="F65" s="131"/>
      <c r="G65" s="131"/>
      <c r="H65" s="131"/>
      <c r="I65" s="131"/>
      <c r="J65" s="43">
        <v>347246</v>
      </c>
      <c r="K65" s="44"/>
      <c r="L65" s="44"/>
      <c r="M65" s="44"/>
      <c r="N65" s="44"/>
      <c r="O65" s="44"/>
      <c r="P65" s="44"/>
      <c r="Q65" s="44"/>
    </row>
    <row r="66" spans="1:24" ht="15" x14ac:dyDescent="0.2">
      <c r="A66" s="130" t="s">
        <v>170</v>
      </c>
      <c r="B66" s="131"/>
      <c r="C66" s="131"/>
      <c r="D66" s="131"/>
      <c r="E66" s="131"/>
      <c r="F66" s="131"/>
      <c r="G66" s="131"/>
      <c r="H66" s="131"/>
      <c r="I66" s="131"/>
      <c r="J66" s="43">
        <v>199485</v>
      </c>
      <c r="K66" s="44"/>
      <c r="L66" s="44"/>
      <c r="M66" s="44"/>
      <c r="N66" s="44"/>
      <c r="O66" s="44"/>
      <c r="P66" s="44"/>
      <c r="Q66" s="44"/>
    </row>
    <row r="67" spans="1:24" ht="15" x14ac:dyDescent="0.2">
      <c r="A67" s="132" t="s">
        <v>171</v>
      </c>
      <c r="B67" s="131"/>
      <c r="C67" s="131"/>
      <c r="D67" s="131"/>
      <c r="E67" s="131"/>
      <c r="F67" s="131"/>
      <c r="G67" s="131"/>
      <c r="H67" s="131"/>
      <c r="I67" s="131"/>
      <c r="J67" s="44"/>
      <c r="K67" s="44"/>
      <c r="L67" s="44"/>
      <c r="M67" s="44"/>
      <c r="N67" s="44"/>
      <c r="O67" s="44"/>
      <c r="P67" s="44"/>
      <c r="Q67" s="44"/>
    </row>
    <row r="68" spans="1:24" ht="15" x14ac:dyDescent="0.2">
      <c r="A68" s="130" t="s">
        <v>913</v>
      </c>
      <c r="B68" s="131"/>
      <c r="C68" s="131"/>
      <c r="D68" s="131"/>
      <c r="E68" s="131"/>
      <c r="F68" s="131"/>
      <c r="G68" s="131"/>
      <c r="H68" s="131"/>
      <c r="I68" s="131"/>
      <c r="J68" s="43">
        <v>3239008</v>
      </c>
      <c r="K68" s="44"/>
      <c r="L68" s="44"/>
      <c r="M68" s="44"/>
      <c r="N68" s="44"/>
      <c r="O68" s="43">
        <v>1228.1300000000001</v>
      </c>
      <c r="P68" s="44"/>
      <c r="Q68" s="43">
        <v>428.17</v>
      </c>
      <c r="S68" s="102"/>
      <c r="T68" s="103"/>
      <c r="U68" s="103"/>
      <c r="V68" s="103"/>
      <c r="W68" s="103"/>
      <c r="X68" s="103"/>
    </row>
    <row r="69" spans="1:24" ht="15" x14ac:dyDescent="0.2">
      <c r="A69" s="130" t="s">
        <v>914</v>
      </c>
      <c r="B69" s="131"/>
      <c r="C69" s="131"/>
      <c r="D69" s="131"/>
      <c r="E69" s="131"/>
      <c r="F69" s="131"/>
      <c r="G69" s="131"/>
      <c r="H69" s="131"/>
      <c r="I69" s="131"/>
      <c r="J69" s="43">
        <v>271067</v>
      </c>
      <c r="K69" s="44"/>
      <c r="L69" s="44"/>
      <c r="M69" s="44"/>
      <c r="N69" s="44"/>
      <c r="O69" s="43">
        <v>626.53</v>
      </c>
      <c r="P69" s="44"/>
      <c r="Q69" s="43">
        <v>1.1000000000000001</v>
      </c>
      <c r="S69" s="102"/>
      <c r="T69" s="103"/>
      <c r="U69" s="103"/>
      <c r="V69" s="103"/>
      <c r="W69" s="103"/>
      <c r="X69" s="103"/>
    </row>
    <row r="70" spans="1:24" ht="15" x14ac:dyDescent="0.2">
      <c r="A70" s="130" t="s">
        <v>915</v>
      </c>
      <c r="B70" s="131"/>
      <c r="C70" s="131"/>
      <c r="D70" s="131"/>
      <c r="E70" s="131"/>
      <c r="F70" s="131"/>
      <c r="G70" s="131"/>
      <c r="H70" s="131"/>
      <c r="I70" s="131"/>
      <c r="J70" s="43">
        <v>22983</v>
      </c>
      <c r="K70" s="44"/>
      <c r="L70" s="44"/>
      <c r="M70" s="44"/>
      <c r="N70" s="44"/>
      <c r="O70" s="43">
        <v>51.68</v>
      </c>
      <c r="P70" s="44"/>
      <c r="Q70" s="44"/>
      <c r="S70" s="102"/>
      <c r="T70" s="103"/>
      <c r="U70" s="103"/>
      <c r="V70" s="103"/>
      <c r="W70" s="103"/>
      <c r="X70" s="103"/>
    </row>
    <row r="71" spans="1:24" ht="15" x14ac:dyDescent="0.2">
      <c r="A71" s="130" t="s">
        <v>228</v>
      </c>
      <c r="B71" s="131"/>
      <c r="C71" s="131"/>
      <c r="D71" s="131"/>
      <c r="E71" s="131"/>
      <c r="F71" s="131"/>
      <c r="G71" s="131"/>
      <c r="H71" s="131"/>
      <c r="I71" s="131"/>
      <c r="J71" s="43">
        <v>3533058</v>
      </c>
      <c r="K71" s="44"/>
      <c r="L71" s="44"/>
      <c r="M71" s="44"/>
      <c r="N71" s="44"/>
      <c r="O71" s="43">
        <v>1906.34</v>
      </c>
      <c r="P71" s="44"/>
      <c r="Q71" s="43">
        <v>429.27</v>
      </c>
      <c r="S71" s="102"/>
      <c r="T71" s="103"/>
      <c r="U71" s="103"/>
      <c r="V71" s="103"/>
      <c r="W71" s="103"/>
      <c r="X71" s="103"/>
    </row>
    <row r="72" spans="1:24" ht="15" x14ac:dyDescent="0.2">
      <c r="A72" s="130" t="s">
        <v>229</v>
      </c>
      <c r="B72" s="131"/>
      <c r="C72" s="131"/>
      <c r="D72" s="131"/>
      <c r="E72" s="131"/>
      <c r="F72" s="131"/>
      <c r="G72" s="131"/>
      <c r="H72" s="131"/>
      <c r="I72" s="131"/>
      <c r="J72" s="44"/>
      <c r="K72" s="44"/>
      <c r="L72" s="44"/>
      <c r="M72" s="44"/>
      <c r="N72" s="44"/>
      <c r="O72" s="44"/>
      <c r="P72" s="44"/>
      <c r="Q72" s="44"/>
      <c r="S72" s="102"/>
      <c r="T72" s="103"/>
      <c r="U72" s="103"/>
      <c r="V72" s="103"/>
      <c r="W72" s="103"/>
      <c r="X72" s="103"/>
    </row>
    <row r="73" spans="1:24" ht="15" x14ac:dyDescent="0.2">
      <c r="A73" s="130" t="s">
        <v>230</v>
      </c>
      <c r="B73" s="131"/>
      <c r="C73" s="131"/>
      <c r="D73" s="131"/>
      <c r="E73" s="131"/>
      <c r="F73" s="131"/>
      <c r="G73" s="131"/>
      <c r="H73" s="131"/>
      <c r="I73" s="131"/>
      <c r="J73" s="43">
        <v>2194228</v>
      </c>
      <c r="K73" s="44"/>
      <c r="L73" s="44"/>
      <c r="M73" s="44"/>
      <c r="N73" s="44"/>
      <c r="O73" s="44"/>
      <c r="P73" s="44"/>
      <c r="Q73" s="44"/>
      <c r="S73" s="102"/>
      <c r="T73" s="103"/>
      <c r="U73" s="103"/>
      <c r="V73" s="103"/>
      <c r="W73" s="103"/>
      <c r="X73" s="103"/>
    </row>
    <row r="74" spans="1:24" ht="15" x14ac:dyDescent="0.2">
      <c r="A74" s="130" t="s">
        <v>231</v>
      </c>
      <c r="B74" s="131"/>
      <c r="C74" s="131"/>
      <c r="D74" s="131"/>
      <c r="E74" s="131"/>
      <c r="F74" s="131"/>
      <c r="G74" s="131"/>
      <c r="H74" s="131"/>
      <c r="I74" s="131"/>
      <c r="J74" s="43">
        <v>465950</v>
      </c>
      <c r="K74" s="44"/>
      <c r="L74" s="44"/>
      <c r="M74" s="44"/>
      <c r="N74" s="44"/>
      <c r="O74" s="44"/>
      <c r="P74" s="44"/>
      <c r="Q74" s="44"/>
      <c r="S74" s="102"/>
      <c r="T74" s="103"/>
      <c r="U74" s="103"/>
      <c r="V74" s="103"/>
      <c r="W74" s="103"/>
      <c r="X74" s="103"/>
    </row>
    <row r="75" spans="1:24" ht="15" x14ac:dyDescent="0.2">
      <c r="A75" s="130" t="s">
        <v>232</v>
      </c>
      <c r="B75" s="131"/>
      <c r="C75" s="131"/>
      <c r="D75" s="131"/>
      <c r="E75" s="131"/>
      <c r="F75" s="131"/>
      <c r="G75" s="131"/>
      <c r="H75" s="131"/>
      <c r="I75" s="131"/>
      <c r="J75" s="43">
        <v>416839</v>
      </c>
      <c r="K75" s="44"/>
      <c r="L75" s="44"/>
      <c r="M75" s="44"/>
      <c r="N75" s="44"/>
      <c r="O75" s="44"/>
      <c r="P75" s="44"/>
      <c r="Q75" s="44"/>
      <c r="S75" s="102"/>
      <c r="T75" s="103"/>
      <c r="U75" s="103"/>
      <c r="V75" s="103"/>
      <c r="W75" s="103"/>
      <c r="X75" s="103"/>
    </row>
    <row r="76" spans="1:24" ht="15" x14ac:dyDescent="0.2">
      <c r="A76" s="130" t="s">
        <v>233</v>
      </c>
      <c r="B76" s="131"/>
      <c r="C76" s="131"/>
      <c r="D76" s="131"/>
      <c r="E76" s="131"/>
      <c r="F76" s="131"/>
      <c r="G76" s="131"/>
      <c r="H76" s="131"/>
      <c r="I76" s="131"/>
      <c r="J76" s="43">
        <v>347246</v>
      </c>
      <c r="K76" s="44"/>
      <c r="L76" s="44"/>
      <c r="M76" s="44"/>
      <c r="N76" s="44"/>
      <c r="O76" s="44"/>
      <c r="P76" s="44"/>
      <c r="Q76" s="44"/>
      <c r="S76" s="102"/>
      <c r="T76" s="103"/>
      <c r="U76" s="103"/>
      <c r="V76" s="103"/>
      <c r="W76" s="103"/>
      <c r="X76" s="103"/>
    </row>
    <row r="77" spans="1:24" ht="15" x14ac:dyDescent="0.2">
      <c r="A77" s="130" t="s">
        <v>234</v>
      </c>
      <c r="B77" s="131"/>
      <c r="C77" s="131"/>
      <c r="D77" s="131"/>
      <c r="E77" s="131"/>
      <c r="F77" s="131"/>
      <c r="G77" s="131"/>
      <c r="H77" s="131"/>
      <c r="I77" s="131"/>
      <c r="J77" s="43">
        <v>199485</v>
      </c>
      <c r="K77" s="44"/>
      <c r="L77" s="44"/>
      <c r="M77" s="44"/>
      <c r="N77" s="44"/>
      <c r="O77" s="44"/>
      <c r="P77" s="44"/>
      <c r="Q77" s="44"/>
      <c r="S77" s="102"/>
      <c r="T77" s="103"/>
      <c r="U77" s="103"/>
      <c r="V77" s="104"/>
      <c r="W77" s="103"/>
      <c r="X77" s="103"/>
    </row>
    <row r="78" spans="1:24" ht="15" x14ac:dyDescent="0.2">
      <c r="A78" s="130" t="s">
        <v>235</v>
      </c>
      <c r="B78" s="131"/>
      <c r="C78" s="131"/>
      <c r="D78" s="131"/>
      <c r="E78" s="131"/>
      <c r="F78" s="131"/>
      <c r="G78" s="131"/>
      <c r="H78" s="131"/>
      <c r="I78" s="131"/>
      <c r="J78" s="43">
        <v>3510075</v>
      </c>
      <c r="K78" s="44"/>
      <c r="L78" s="44"/>
      <c r="M78" s="44"/>
      <c r="N78" s="44"/>
      <c r="O78" s="44"/>
      <c r="P78" s="44"/>
      <c r="Q78" s="44"/>
      <c r="S78" s="102"/>
      <c r="T78" s="103"/>
      <c r="U78" s="103"/>
      <c r="V78" s="103"/>
      <c r="W78" s="103"/>
      <c r="X78" s="103"/>
    </row>
    <row r="79" spans="1:24" ht="15" x14ac:dyDescent="0.2">
      <c r="A79" s="130" t="s">
        <v>916</v>
      </c>
      <c r="B79" s="131"/>
      <c r="C79" s="131"/>
      <c r="D79" s="131"/>
      <c r="E79" s="131"/>
      <c r="F79" s="131"/>
      <c r="G79" s="131"/>
      <c r="H79" s="131"/>
      <c r="I79" s="131"/>
      <c r="J79" s="43">
        <v>136366</v>
      </c>
      <c r="K79" s="44"/>
      <c r="L79" s="44"/>
      <c r="M79" s="44"/>
      <c r="N79" s="44"/>
      <c r="O79" s="44"/>
      <c r="P79" s="44"/>
      <c r="Q79" s="44"/>
      <c r="S79" s="102"/>
      <c r="T79" s="103"/>
      <c r="U79" s="103"/>
      <c r="V79" s="104"/>
      <c r="W79" s="105"/>
      <c r="X79" s="103"/>
    </row>
    <row r="80" spans="1:24" ht="15" x14ac:dyDescent="0.2">
      <c r="A80" s="132" t="s">
        <v>228</v>
      </c>
      <c r="B80" s="131"/>
      <c r="C80" s="131"/>
      <c r="D80" s="131"/>
      <c r="E80" s="131"/>
      <c r="F80" s="131"/>
      <c r="G80" s="131"/>
      <c r="H80" s="131"/>
      <c r="I80" s="131"/>
      <c r="J80" s="46">
        <v>3646441</v>
      </c>
      <c r="K80" s="44"/>
      <c r="L80" s="44"/>
      <c r="M80" s="44"/>
      <c r="N80" s="44"/>
      <c r="O80" s="44"/>
      <c r="P80" s="44"/>
      <c r="Q80" s="44"/>
      <c r="S80" s="102"/>
      <c r="T80" s="103"/>
      <c r="U80" s="103"/>
      <c r="V80" s="103"/>
      <c r="W80" s="103"/>
      <c r="X80" s="103"/>
    </row>
    <row r="81" spans="1:24" ht="15" x14ac:dyDescent="0.2">
      <c r="A81" s="130" t="s">
        <v>917</v>
      </c>
      <c r="B81" s="131"/>
      <c r="C81" s="131"/>
      <c r="D81" s="131"/>
      <c r="E81" s="131"/>
      <c r="F81" s="131"/>
      <c r="G81" s="131"/>
      <c r="H81" s="131"/>
      <c r="I81" s="131"/>
      <c r="J81" s="43">
        <v>3669424</v>
      </c>
      <c r="K81" s="44"/>
      <c r="L81" s="44"/>
      <c r="M81" s="44"/>
      <c r="N81" s="44">
        <f>J81-J78</f>
        <v>159349</v>
      </c>
      <c r="O81" s="44"/>
      <c r="P81" s="44"/>
      <c r="Q81" s="44"/>
      <c r="S81" s="102"/>
      <c r="T81" s="103"/>
      <c r="U81" s="103"/>
      <c r="V81" s="103"/>
      <c r="W81" s="103"/>
      <c r="X81" s="103"/>
    </row>
    <row r="82" spans="1:24" ht="26.1" customHeight="1" x14ac:dyDescent="0.2">
      <c r="A82" s="130" t="s">
        <v>918</v>
      </c>
      <c r="B82" s="131"/>
      <c r="C82" s="131"/>
      <c r="D82" s="131"/>
      <c r="E82" s="131"/>
      <c r="F82" s="131"/>
      <c r="G82" s="131"/>
      <c r="H82" s="131"/>
      <c r="I82" s="131"/>
      <c r="J82" s="43">
        <v>4868643</v>
      </c>
      <c r="K82" s="44"/>
      <c r="L82" s="44"/>
      <c r="M82" s="44"/>
      <c r="N82" s="44"/>
      <c r="O82" s="44"/>
      <c r="P82" s="44"/>
      <c r="Q82" s="44"/>
      <c r="S82" s="102"/>
      <c r="T82" s="103"/>
      <c r="U82" s="103"/>
      <c r="V82" s="103"/>
      <c r="W82" s="103"/>
      <c r="X82" s="103"/>
    </row>
    <row r="83" spans="1:24" ht="15" x14ac:dyDescent="0.2">
      <c r="A83" s="130" t="s">
        <v>867</v>
      </c>
      <c r="B83" s="131"/>
      <c r="C83" s="131"/>
      <c r="D83" s="131"/>
      <c r="E83" s="131"/>
      <c r="F83" s="131"/>
      <c r="G83" s="131"/>
      <c r="H83" s="131"/>
      <c r="I83" s="131"/>
      <c r="J83" s="43">
        <v>146059</v>
      </c>
      <c r="K83" s="44"/>
      <c r="L83" s="44"/>
      <c r="M83" s="44"/>
      <c r="N83" s="44"/>
      <c r="O83" s="44"/>
      <c r="P83" s="44"/>
      <c r="Q83" s="44"/>
      <c r="S83" s="103"/>
      <c r="T83" s="103"/>
      <c r="U83" s="103"/>
      <c r="V83" s="103"/>
      <c r="W83" s="103"/>
      <c r="X83" s="103"/>
    </row>
    <row r="84" spans="1:24" ht="15" x14ac:dyDescent="0.2">
      <c r="A84" s="132" t="s">
        <v>403</v>
      </c>
      <c r="B84" s="131"/>
      <c r="C84" s="131"/>
      <c r="D84" s="131"/>
      <c r="E84" s="131"/>
      <c r="F84" s="131"/>
      <c r="G84" s="131"/>
      <c r="H84" s="131"/>
      <c r="I84" s="131"/>
      <c r="J84" s="46">
        <v>5014702</v>
      </c>
      <c r="K84" s="44"/>
      <c r="L84" s="44"/>
      <c r="M84" s="44"/>
      <c r="N84" s="44"/>
      <c r="O84" s="44"/>
      <c r="P84" s="44"/>
      <c r="Q84" s="44"/>
      <c r="S84" s="103"/>
      <c r="T84" s="103"/>
      <c r="U84" s="103"/>
      <c r="V84" s="103"/>
      <c r="W84" s="103"/>
      <c r="X84" s="103"/>
    </row>
    <row r="85" spans="1:24" ht="15" x14ac:dyDescent="0.2">
      <c r="A85" s="130" t="s">
        <v>528</v>
      </c>
      <c r="B85" s="131"/>
      <c r="C85" s="131"/>
      <c r="D85" s="131"/>
      <c r="E85" s="131"/>
      <c r="F85" s="131"/>
      <c r="G85" s="131"/>
      <c r="H85" s="131"/>
      <c r="I85" s="131"/>
      <c r="J85" s="43">
        <v>1002940.4</v>
      </c>
      <c r="K85" s="44"/>
      <c r="L85" s="44"/>
      <c r="M85" s="44"/>
      <c r="N85" s="44"/>
      <c r="O85" s="44"/>
      <c r="P85" s="44"/>
      <c r="Q85" s="44"/>
      <c r="S85" s="103"/>
      <c r="T85" s="103"/>
      <c r="U85" s="103"/>
      <c r="V85" s="103"/>
      <c r="W85" s="103"/>
      <c r="X85" s="103"/>
    </row>
    <row r="86" spans="1:24" ht="15" x14ac:dyDescent="0.2">
      <c r="A86" s="132" t="s">
        <v>242</v>
      </c>
      <c r="B86" s="131"/>
      <c r="C86" s="131"/>
      <c r="D86" s="131"/>
      <c r="E86" s="131"/>
      <c r="F86" s="131"/>
      <c r="G86" s="131"/>
      <c r="H86" s="131"/>
      <c r="I86" s="131"/>
      <c r="J86" s="46">
        <v>6017642.4000000004</v>
      </c>
      <c r="K86" s="44"/>
      <c r="L86" s="44"/>
      <c r="M86" s="44"/>
      <c r="N86" s="44"/>
      <c r="O86" s="46">
        <v>1906.34</v>
      </c>
      <c r="P86" s="44"/>
      <c r="Q86" s="46">
        <v>429.27</v>
      </c>
    </row>
    <row r="87" spans="1:24" x14ac:dyDescent="0.2"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</row>
    <row r="88" spans="1:24" x14ac:dyDescent="0.2"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</row>
    <row r="89" spans="1:24" x14ac:dyDescent="0.2"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</row>
    <row r="90" spans="1:24" ht="15" x14ac:dyDescent="0.2">
      <c r="A90" s="128" t="s">
        <v>266</v>
      </c>
      <c r="B90" s="127"/>
      <c r="C90" s="127"/>
      <c r="D90" s="127"/>
      <c r="E90" s="127"/>
      <c r="F90" s="127"/>
      <c r="G90" s="127"/>
      <c r="H90" s="127"/>
      <c r="I90" s="127"/>
      <c r="J90" s="127"/>
      <c r="K90" s="127"/>
      <c r="L90" s="127"/>
      <c r="M90" s="127"/>
      <c r="N90" s="127"/>
      <c r="O90" s="127"/>
      <c r="P90" s="127"/>
      <c r="Q90" s="127"/>
    </row>
    <row r="91" spans="1:24" ht="15" x14ac:dyDescent="0.2">
      <c r="A91" s="126" t="s">
        <v>248</v>
      </c>
      <c r="B91" s="127"/>
      <c r="C91" s="127"/>
      <c r="D91" s="127"/>
      <c r="E91" s="127"/>
      <c r="F91" s="127"/>
      <c r="G91" s="127"/>
      <c r="H91" s="127"/>
      <c r="I91" s="127"/>
      <c r="J91" s="127"/>
      <c r="K91" s="127"/>
      <c r="L91" s="127"/>
      <c r="M91" s="127"/>
      <c r="N91" s="127"/>
      <c r="O91" s="127"/>
      <c r="P91" s="127"/>
      <c r="Q91" s="127"/>
    </row>
    <row r="92" spans="1:24" ht="15" x14ac:dyDescent="0.2">
      <c r="A92" s="128"/>
      <c r="B92" s="127"/>
      <c r="C92" s="127"/>
      <c r="D92" s="127"/>
      <c r="E92" s="127"/>
      <c r="F92" s="127"/>
      <c r="G92" s="127"/>
      <c r="H92" s="127"/>
      <c r="I92" s="127"/>
      <c r="J92" s="127"/>
      <c r="K92" s="127"/>
      <c r="L92" s="127"/>
      <c r="M92" s="127"/>
      <c r="N92" s="127"/>
      <c r="O92" s="127"/>
      <c r="P92" s="127"/>
      <c r="Q92" s="127"/>
    </row>
    <row r="93" spans="1:24" ht="15" x14ac:dyDescent="0.2">
      <c r="A93" s="126"/>
      <c r="B93" s="127"/>
      <c r="C93" s="127"/>
      <c r="D93" s="127"/>
      <c r="E93" s="127"/>
      <c r="F93" s="127"/>
      <c r="G93" s="127"/>
      <c r="H93" s="127"/>
      <c r="I93" s="127"/>
      <c r="J93" s="127"/>
      <c r="K93" s="127"/>
      <c r="L93" s="127"/>
      <c r="M93" s="127"/>
      <c r="N93" s="127"/>
      <c r="O93" s="127"/>
      <c r="P93" s="127"/>
      <c r="Q93" s="127"/>
    </row>
    <row r="94" spans="1:24" ht="15" x14ac:dyDescent="0.25">
      <c r="A94"/>
      <c r="B94"/>
      <c r="C94"/>
      <c r="D94"/>
      <c r="E94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</row>
    <row r="95" spans="1:24" ht="15" x14ac:dyDescent="0.2">
      <c r="A95" s="129" t="s">
        <v>267</v>
      </c>
      <c r="B95" s="127"/>
      <c r="C95" s="127"/>
      <c r="D95" s="127"/>
      <c r="E95" s="127"/>
      <c r="F95" s="127"/>
      <c r="G95" s="127"/>
      <c r="H95" s="127"/>
      <c r="I95" s="127"/>
      <c r="J95" s="127"/>
      <c r="K95" s="127"/>
      <c r="L95" s="127"/>
      <c r="M95" s="127"/>
      <c r="N95" s="127"/>
      <c r="O95" s="127"/>
      <c r="P95" s="127"/>
      <c r="Q95" s="127"/>
    </row>
    <row r="96" spans="1:24" ht="15" x14ac:dyDescent="0.2">
      <c r="A96" s="126" t="s">
        <v>248</v>
      </c>
      <c r="B96" s="127"/>
      <c r="C96" s="127"/>
      <c r="D96" s="127"/>
      <c r="E96" s="127"/>
      <c r="F96" s="127"/>
      <c r="G96" s="127"/>
      <c r="H96" s="127"/>
      <c r="I96" s="127"/>
      <c r="J96" s="127"/>
      <c r="K96" s="127"/>
      <c r="L96" s="127"/>
      <c r="M96" s="127"/>
      <c r="N96" s="127"/>
      <c r="O96" s="127"/>
      <c r="P96" s="127"/>
      <c r="Q96" s="127"/>
    </row>
    <row r="97" spans="1:17" ht="15" x14ac:dyDescent="0.2">
      <c r="A97" s="126"/>
      <c r="B97" s="127"/>
      <c r="C97" s="127"/>
      <c r="D97" s="127"/>
      <c r="E97" s="127"/>
      <c r="F97" s="127"/>
      <c r="G97" s="127"/>
      <c r="H97" s="127"/>
      <c r="I97" s="127"/>
      <c r="J97" s="127"/>
      <c r="K97" s="127"/>
      <c r="L97" s="127"/>
      <c r="M97" s="127"/>
      <c r="N97" s="127"/>
      <c r="O97" s="127"/>
      <c r="P97" s="127"/>
      <c r="Q97" s="127"/>
    </row>
    <row r="98" spans="1:17" ht="15" x14ac:dyDescent="0.25">
      <c r="A98"/>
      <c r="B98"/>
      <c r="C98"/>
      <c r="D98"/>
      <c r="E98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</row>
    <row r="99" spans="1:17" x14ac:dyDescent="0.2"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</row>
    <row r="100" spans="1:17" x14ac:dyDescent="0.2"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</row>
    <row r="101" spans="1:17" x14ac:dyDescent="0.2"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</row>
    <row r="102" spans="1:17" x14ac:dyDescent="0.2"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</row>
    <row r="103" spans="1:17" x14ac:dyDescent="0.2"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</row>
    <row r="104" spans="1:17" x14ac:dyDescent="0.2"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</row>
    <row r="105" spans="1:17" x14ac:dyDescent="0.2"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</row>
    <row r="106" spans="1:17" x14ac:dyDescent="0.2"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</row>
    <row r="107" spans="1:17" x14ac:dyDescent="0.2"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</row>
    <row r="108" spans="1:17" x14ac:dyDescent="0.2"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</row>
    <row r="109" spans="1:17" x14ac:dyDescent="0.2"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</row>
    <row r="110" spans="1:17" x14ac:dyDescent="0.2"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</row>
    <row r="111" spans="1:17" x14ac:dyDescent="0.2"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</row>
    <row r="112" spans="1:17" x14ac:dyDescent="0.2"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</row>
    <row r="113" spans="6:17" x14ac:dyDescent="0.2"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</row>
    <row r="114" spans="6:17" x14ac:dyDescent="0.2"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</row>
    <row r="115" spans="6:17" x14ac:dyDescent="0.2"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</row>
    <row r="116" spans="6:17" x14ac:dyDescent="0.2"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</row>
    <row r="117" spans="6:17" x14ac:dyDescent="0.2"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</row>
    <row r="118" spans="6:17" x14ac:dyDescent="0.2"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</row>
    <row r="119" spans="6:17" x14ac:dyDescent="0.2"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</row>
    <row r="120" spans="6:17" x14ac:dyDescent="0.2"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</row>
    <row r="121" spans="6:17" x14ac:dyDescent="0.2"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</row>
    <row r="122" spans="6:17" x14ac:dyDescent="0.2"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</row>
    <row r="123" spans="6:17" x14ac:dyDescent="0.2"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</row>
    <row r="124" spans="6:17" x14ac:dyDescent="0.2"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</row>
    <row r="125" spans="6:17" x14ac:dyDescent="0.2"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</row>
    <row r="126" spans="6:17" x14ac:dyDescent="0.2"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</row>
    <row r="127" spans="6:17" x14ac:dyDescent="0.2"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</row>
    <row r="128" spans="6:17" x14ac:dyDescent="0.2"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</row>
    <row r="129" spans="6:17" x14ac:dyDescent="0.2"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</row>
    <row r="130" spans="6:17" x14ac:dyDescent="0.2"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</row>
    <row r="131" spans="6:17" x14ac:dyDescent="0.2"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</row>
    <row r="132" spans="6:17" x14ac:dyDescent="0.2"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</row>
    <row r="133" spans="6:17" x14ac:dyDescent="0.2"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</row>
    <row r="134" spans="6:17" x14ac:dyDescent="0.2"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</row>
    <row r="135" spans="6:17" x14ac:dyDescent="0.2"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</row>
    <row r="136" spans="6:17" x14ac:dyDescent="0.2"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</row>
    <row r="137" spans="6:17" x14ac:dyDescent="0.2"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</row>
    <row r="138" spans="6:17" x14ac:dyDescent="0.2"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</row>
    <row r="139" spans="6:17" x14ac:dyDescent="0.2"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</row>
    <row r="140" spans="6:17" x14ac:dyDescent="0.2"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</row>
    <row r="141" spans="6:17" x14ac:dyDescent="0.2"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</row>
    <row r="142" spans="6:17" x14ac:dyDescent="0.2"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</row>
    <row r="143" spans="6:17" x14ac:dyDescent="0.2"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</row>
    <row r="144" spans="6:17" x14ac:dyDescent="0.2"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</row>
    <row r="145" spans="6:17" x14ac:dyDescent="0.2"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</row>
    <row r="146" spans="6:17" x14ac:dyDescent="0.2"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</row>
    <row r="147" spans="6:17" x14ac:dyDescent="0.2"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</row>
    <row r="148" spans="6:17" x14ac:dyDescent="0.2"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</row>
    <row r="149" spans="6:17" x14ac:dyDescent="0.2"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</row>
    <row r="150" spans="6:17" x14ac:dyDescent="0.2"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</row>
    <row r="151" spans="6:17" x14ac:dyDescent="0.2"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</row>
    <row r="152" spans="6:17" x14ac:dyDescent="0.2"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</row>
    <row r="153" spans="6:17" x14ac:dyDescent="0.2"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</row>
    <row r="154" spans="6:17" x14ac:dyDescent="0.2"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</row>
    <row r="155" spans="6:17" x14ac:dyDescent="0.2"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</row>
    <row r="156" spans="6:17" x14ac:dyDescent="0.2"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</row>
    <row r="157" spans="6:17" x14ac:dyDescent="0.2"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</row>
    <row r="158" spans="6:17" x14ac:dyDescent="0.2"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6:17" x14ac:dyDescent="0.2"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</row>
    <row r="160" spans="6:17" x14ac:dyDescent="0.2"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</row>
    <row r="161" spans="6:17" x14ac:dyDescent="0.2"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</row>
    <row r="162" spans="6:17" x14ac:dyDescent="0.2"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6:17" x14ac:dyDescent="0.2"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6:17" x14ac:dyDescent="0.2"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</row>
    <row r="165" spans="6:17" x14ac:dyDescent="0.2"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</row>
    <row r="166" spans="6:17" x14ac:dyDescent="0.2"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</row>
    <row r="167" spans="6:17" x14ac:dyDescent="0.2"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6:17" x14ac:dyDescent="0.2"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6:17" x14ac:dyDescent="0.2"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6:17" x14ac:dyDescent="0.2"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6:17" x14ac:dyDescent="0.2"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6:17" x14ac:dyDescent="0.2"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6:17" x14ac:dyDescent="0.2"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6:17" x14ac:dyDescent="0.2"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6:17" x14ac:dyDescent="0.2"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6:17" x14ac:dyDescent="0.2"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6:17" x14ac:dyDescent="0.2"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6:17" x14ac:dyDescent="0.2"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6:17" x14ac:dyDescent="0.2"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6:17" x14ac:dyDescent="0.2"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6:17" x14ac:dyDescent="0.2"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6:17" x14ac:dyDescent="0.2"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6:17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6:17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6:17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6:17" x14ac:dyDescent="0.2"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6:17" x14ac:dyDescent="0.2"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6:17" x14ac:dyDescent="0.2"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6:17" x14ac:dyDescent="0.2"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6:17" x14ac:dyDescent="0.2"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6:17" x14ac:dyDescent="0.2"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6:17" x14ac:dyDescent="0.2"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6:17" x14ac:dyDescent="0.2"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6:17" x14ac:dyDescent="0.2"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6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6:17" x14ac:dyDescent="0.2"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6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6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6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6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6:17" x14ac:dyDescent="0.2"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6:17" x14ac:dyDescent="0.2"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6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6:17" x14ac:dyDescent="0.2"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6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6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6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6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6:17" x14ac:dyDescent="0.2"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6:17" x14ac:dyDescent="0.2"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6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6:17" x14ac:dyDescent="0.2"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6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6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6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6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6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6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6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6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6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6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6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6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</sheetData>
  <mergeCells count="62">
    <mergeCell ref="J21:K21"/>
    <mergeCell ref="L2:Q2"/>
    <mergeCell ref="L3:Q3"/>
    <mergeCell ref="L4:Q4"/>
    <mergeCell ref="L5:Q5"/>
    <mergeCell ref="C6:O6"/>
    <mergeCell ref="D12:P12"/>
    <mergeCell ref="J16:K16"/>
    <mergeCell ref="J17:K17"/>
    <mergeCell ref="J18:K18"/>
    <mergeCell ref="J19:K19"/>
    <mergeCell ref="J20:K20"/>
    <mergeCell ref="F26:F27"/>
    <mergeCell ref="G26:I26"/>
    <mergeCell ref="J26:J27"/>
    <mergeCell ref="K26:M26"/>
    <mergeCell ref="F25:I25"/>
    <mergeCell ref="A64:I64"/>
    <mergeCell ref="J25:M25"/>
    <mergeCell ref="N25:N27"/>
    <mergeCell ref="O25:O27"/>
    <mergeCell ref="P25:P27"/>
    <mergeCell ref="A25:A27"/>
    <mergeCell ref="B25:B27"/>
    <mergeCell ref="C25:C27"/>
    <mergeCell ref="D25:D27"/>
    <mergeCell ref="E25:E27"/>
    <mergeCell ref="A29:Q29"/>
    <mergeCell ref="A36:Q36"/>
    <mergeCell ref="A43:Q43"/>
    <mergeCell ref="A46:Q46"/>
    <mergeCell ref="A48:Q48"/>
    <mergeCell ref="Q25:Q27"/>
    <mergeCell ref="A76:I76"/>
    <mergeCell ref="A65:I65"/>
    <mergeCell ref="A66:I66"/>
    <mergeCell ref="A67:I67"/>
    <mergeCell ref="A68:I68"/>
    <mergeCell ref="A69:I69"/>
    <mergeCell ref="A70:I70"/>
    <mergeCell ref="A71:I71"/>
    <mergeCell ref="A72:I72"/>
    <mergeCell ref="A73:I73"/>
    <mergeCell ref="A74:I74"/>
    <mergeCell ref="A75:I75"/>
    <mergeCell ref="A91:Q91"/>
    <mergeCell ref="A77:I77"/>
    <mergeCell ref="A78:I78"/>
    <mergeCell ref="A79:I79"/>
    <mergeCell ref="A80:I80"/>
    <mergeCell ref="A81:I81"/>
    <mergeCell ref="A82:I82"/>
    <mergeCell ref="A83:I83"/>
    <mergeCell ref="A84:I84"/>
    <mergeCell ref="A85:I85"/>
    <mergeCell ref="A86:I86"/>
    <mergeCell ref="A90:Q90"/>
    <mergeCell ref="A92:Q92"/>
    <mergeCell ref="A93:Q93"/>
    <mergeCell ref="A95:Q95"/>
    <mergeCell ref="A96:Q96"/>
    <mergeCell ref="A97:Q97"/>
  </mergeCells>
  <pageMargins left="0.23622047244094491" right="0" top="0.39370078740157483" bottom="0.39370078740157483" header="0.19685039370078741" footer="0.19685039370078741"/>
  <pageSetup paperSize="9" fitToHeight="10000" orientation="landscape" r:id="rId1"/>
  <headerFooter alignWithMargins="0">
    <oddHeader>&amp;LГранд-Смета (вер.9.0)</oddHeader>
    <oddFooter>&amp;R&amp;P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autoPageBreaks="0" fitToPage="1"/>
  </sheetPr>
  <dimension ref="A1:U3432"/>
  <sheetViews>
    <sheetView showGridLines="0" topLeftCell="A175" zoomScaleNormal="75" zoomScaleSheetLayoutView="75" workbookViewId="0">
      <selection activeCell="C195" sqref="C195"/>
    </sheetView>
  </sheetViews>
  <sheetFormatPr defaultRowHeight="12.75" outlineLevelRow="2" x14ac:dyDescent="0.2"/>
  <cols>
    <col min="1" max="1" width="3.28515625" style="34" customWidth="1"/>
    <col min="2" max="2" width="9.7109375" style="1" customWidth="1"/>
    <col min="3" max="3" width="34.28515625" style="28" customWidth="1"/>
    <col min="4" max="4" width="7.7109375" style="27" customWidth="1"/>
    <col min="5" max="5" width="16.42578125" style="29" customWidth="1"/>
    <col min="6" max="6" width="7.7109375" style="7" customWidth="1"/>
    <col min="7" max="9" width="6.7109375" style="7" customWidth="1"/>
    <col min="10" max="10" width="12.5703125" style="7" customWidth="1"/>
    <col min="11" max="17" width="6.7109375" style="7" customWidth="1"/>
    <col min="18" max="18" width="9.140625" style="8"/>
    <col min="19" max="19" width="13.85546875" style="8" bestFit="1" customWidth="1"/>
    <col min="20" max="20" width="9.140625" style="8"/>
    <col min="21" max="21" width="12.7109375" style="8" bestFit="1" customWidth="1"/>
    <col min="22" max="16384" width="9.140625" style="8"/>
  </cols>
  <sheetData>
    <row r="1" spans="1:18" ht="15" outlineLevel="2" x14ac:dyDescent="0.25">
      <c r="A1" s="32" t="s">
        <v>0</v>
      </c>
      <c r="B1"/>
      <c r="C1" s="2"/>
      <c r="D1" s="3"/>
      <c r="E1" s="4"/>
      <c r="F1" s="5"/>
      <c r="G1" s="5"/>
      <c r="H1" s="5"/>
      <c r="I1" s="5"/>
      <c r="J1" s="5"/>
      <c r="K1" s="5"/>
      <c r="L1" s="5"/>
      <c r="M1" s="5"/>
      <c r="N1" s="6" t="s">
        <v>1</v>
      </c>
      <c r="O1"/>
      <c r="P1" s="5"/>
      <c r="Q1" s="5"/>
    </row>
    <row r="2" spans="1:18" ht="15" outlineLevel="1" x14ac:dyDescent="0.25">
      <c r="A2" s="33"/>
      <c r="B2"/>
      <c r="C2" s="2"/>
      <c r="D2" s="3"/>
      <c r="E2" s="4"/>
      <c r="F2" s="5"/>
      <c r="G2" s="5"/>
      <c r="H2" s="5"/>
      <c r="I2" s="5"/>
      <c r="J2" s="5"/>
      <c r="K2" s="5"/>
      <c r="L2" s="143" t="s">
        <v>260</v>
      </c>
      <c r="M2" s="144"/>
      <c r="N2" s="144"/>
      <c r="O2" s="144"/>
      <c r="P2" s="144"/>
      <c r="Q2" s="144"/>
    </row>
    <row r="3" spans="1:18" ht="15" outlineLevel="1" x14ac:dyDescent="0.25">
      <c r="A3" s="33"/>
      <c r="B3"/>
      <c r="C3" s="2"/>
      <c r="D3" s="3"/>
      <c r="E3" s="4"/>
      <c r="F3" s="5"/>
      <c r="G3" s="5"/>
      <c r="H3" s="5"/>
      <c r="I3" s="5"/>
      <c r="J3" s="5"/>
      <c r="K3" s="5"/>
      <c r="L3" s="143" t="s">
        <v>261</v>
      </c>
      <c r="M3" s="144"/>
      <c r="N3" s="144"/>
      <c r="O3" s="144"/>
      <c r="P3" s="144"/>
      <c r="Q3" s="144"/>
    </row>
    <row r="4" spans="1:18" ht="15" outlineLevel="1" x14ac:dyDescent="0.25">
      <c r="A4" s="33" t="s">
        <v>2</v>
      </c>
      <c r="B4"/>
      <c r="C4" s="2"/>
      <c r="D4" s="3"/>
      <c r="E4" s="4"/>
      <c r="F4" s="5"/>
      <c r="G4" s="5"/>
      <c r="H4" s="5"/>
      <c r="I4" s="5"/>
      <c r="J4" s="5"/>
      <c r="K4" s="5"/>
      <c r="L4" s="143" t="s">
        <v>262</v>
      </c>
      <c r="M4" s="144"/>
      <c r="N4" s="144"/>
      <c r="O4" s="144"/>
      <c r="P4" s="144"/>
      <c r="Q4" s="144"/>
      <c r="R4" s="10"/>
    </row>
    <row r="5" spans="1:18" ht="15" outlineLevel="1" x14ac:dyDescent="0.25">
      <c r="A5" s="33" t="s">
        <v>263</v>
      </c>
      <c r="B5"/>
      <c r="C5" s="2"/>
      <c r="D5" s="3"/>
      <c r="E5" s="4"/>
      <c r="F5" s="5"/>
      <c r="G5" s="5"/>
      <c r="H5" s="5"/>
      <c r="I5" s="5"/>
      <c r="J5" s="5"/>
      <c r="K5" s="5"/>
      <c r="L5" s="143" t="s">
        <v>264</v>
      </c>
      <c r="M5" s="144"/>
      <c r="N5" s="144"/>
      <c r="O5" s="144"/>
      <c r="P5" s="144"/>
      <c r="Q5" s="144"/>
    </row>
    <row r="6" spans="1:18" ht="15" x14ac:dyDescent="0.25">
      <c r="A6"/>
      <c r="B6"/>
      <c r="C6" s="157"/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30"/>
      <c r="Q6" s="30"/>
    </row>
    <row r="7" spans="1:18" x14ac:dyDescent="0.2">
      <c r="A7" s="36"/>
      <c r="B7" s="9"/>
      <c r="C7" s="2"/>
      <c r="D7" s="3"/>
      <c r="E7" s="10"/>
      <c r="F7" s="13"/>
      <c r="G7" s="13"/>
      <c r="H7" s="14" t="s">
        <v>3</v>
      </c>
      <c r="I7" s="14"/>
      <c r="J7" s="15"/>
      <c r="K7" s="5"/>
      <c r="L7" s="5"/>
      <c r="M7" s="5"/>
      <c r="N7" s="5"/>
      <c r="O7" s="5"/>
      <c r="P7" s="5"/>
      <c r="Q7" s="5"/>
    </row>
    <row r="8" spans="1:18" x14ac:dyDescent="0.2">
      <c r="A8" s="36"/>
      <c r="B8" s="9"/>
      <c r="C8" s="2"/>
      <c r="D8" s="3"/>
      <c r="E8" s="8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</row>
    <row r="9" spans="1:18" x14ac:dyDescent="0.2">
      <c r="A9" s="36"/>
      <c r="B9" s="9"/>
      <c r="C9" s="2"/>
      <c r="D9" s="3"/>
      <c r="E9" s="8"/>
      <c r="F9" s="5"/>
      <c r="G9" s="5"/>
      <c r="H9" s="16" t="s">
        <v>575</v>
      </c>
      <c r="I9" s="16"/>
      <c r="J9" s="5"/>
      <c r="K9" s="5"/>
      <c r="L9" s="5"/>
      <c r="M9" s="5"/>
      <c r="N9" s="5"/>
      <c r="O9" s="5"/>
      <c r="P9" s="5"/>
      <c r="Q9" s="5"/>
    </row>
    <row r="10" spans="1:18" x14ac:dyDescent="0.2">
      <c r="A10" s="36"/>
      <c r="B10" s="9"/>
      <c r="C10" s="2"/>
      <c r="D10" s="3"/>
      <c r="E10" s="8"/>
      <c r="F10" s="5"/>
      <c r="G10" s="5"/>
      <c r="H10" s="4" t="s">
        <v>4</v>
      </c>
      <c r="I10" s="4"/>
      <c r="J10" s="5"/>
      <c r="K10" s="5"/>
      <c r="L10" s="5"/>
      <c r="M10" s="5"/>
      <c r="N10" s="5"/>
      <c r="O10" s="5"/>
      <c r="P10" s="5"/>
      <c r="Q10" s="5"/>
    </row>
    <row r="11" spans="1:18" x14ac:dyDescent="0.2">
      <c r="A11" s="36"/>
      <c r="B11" s="9"/>
      <c r="C11" s="2"/>
      <c r="D11" s="3"/>
      <c r="E11" s="8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2" spans="1:18" ht="29.25" customHeight="1" x14ac:dyDescent="0.25">
      <c r="A12" s="36"/>
      <c r="B12" s="9"/>
      <c r="C12" s="17" t="s">
        <v>5</v>
      </c>
      <c r="D12" s="160" t="s">
        <v>777</v>
      </c>
      <c r="E12" s="161"/>
      <c r="F12" s="161"/>
      <c r="G12" s="161"/>
      <c r="H12" s="161"/>
      <c r="I12" s="161"/>
      <c r="J12" s="161"/>
      <c r="K12" s="161"/>
      <c r="L12" s="161"/>
      <c r="M12" s="161"/>
      <c r="N12" s="161"/>
      <c r="O12" s="161"/>
      <c r="P12" s="161"/>
      <c r="Q12" s="5"/>
    </row>
    <row r="13" spans="1:18" x14ac:dyDescent="0.2">
      <c r="A13" s="36"/>
      <c r="B13" s="9"/>
      <c r="C13" s="2"/>
      <c r="D13" s="3"/>
      <c r="E13" s="20"/>
      <c r="F13" s="13"/>
      <c r="G13" s="13"/>
      <c r="H13" s="14" t="s">
        <v>6</v>
      </c>
      <c r="I13" s="14"/>
      <c r="J13" s="13"/>
      <c r="K13" s="15"/>
      <c r="L13" s="5"/>
      <c r="M13" s="5"/>
      <c r="N13" s="5"/>
      <c r="O13" s="5"/>
      <c r="P13" s="5"/>
      <c r="Q13" s="5"/>
    </row>
    <row r="14" spans="1:18" x14ac:dyDescent="0.2">
      <c r="A14" s="37"/>
      <c r="B14" s="21"/>
      <c r="C14" s="2"/>
      <c r="D14" s="3"/>
      <c r="E14" s="8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18" ht="14.25" x14ac:dyDescent="0.2">
      <c r="A15" s="36"/>
      <c r="B15" s="9"/>
      <c r="C15" s="2"/>
      <c r="D15" s="19" t="s">
        <v>405</v>
      </c>
      <c r="E15" s="4"/>
      <c r="F15" s="5"/>
      <c r="G15" s="5"/>
      <c r="H15" s="5"/>
      <c r="I15" s="19"/>
      <c r="J15" s="19"/>
      <c r="K15" s="5"/>
      <c r="L15" s="5"/>
      <c r="M15" s="5"/>
      <c r="N15" s="5"/>
      <c r="O15" s="5"/>
      <c r="P15" s="5"/>
      <c r="Q15" s="5"/>
      <c r="R15" s="22"/>
    </row>
    <row r="16" spans="1:18" ht="15" x14ac:dyDescent="0.25">
      <c r="A16" s="36"/>
      <c r="B16" s="9"/>
      <c r="C16" s="2"/>
      <c r="D16" s="19" t="s">
        <v>253</v>
      </c>
      <c r="E16" s="4"/>
      <c r="F16" s="5"/>
      <c r="G16" s="5"/>
      <c r="H16" s="5"/>
      <c r="I16" s="19"/>
      <c r="J16" s="136" t="s">
        <v>778</v>
      </c>
      <c r="K16" s="137"/>
      <c r="L16" s="11" t="s">
        <v>245</v>
      </c>
      <c r="M16" s="5"/>
      <c r="N16" s="5"/>
      <c r="O16" s="5"/>
      <c r="P16" s="5"/>
      <c r="Q16" s="5"/>
    </row>
    <row r="17" spans="1:17" ht="15" outlineLevel="1" x14ac:dyDescent="0.25">
      <c r="A17" s="36"/>
      <c r="B17" s="9"/>
      <c r="C17" s="2"/>
      <c r="D17" s="19" t="s">
        <v>258</v>
      </c>
      <c r="E17" s="4"/>
      <c r="F17" s="5"/>
      <c r="G17" s="5"/>
      <c r="H17" s="5"/>
      <c r="I17" s="19"/>
      <c r="J17" s="136" t="s">
        <v>779</v>
      </c>
      <c r="K17" s="137"/>
      <c r="L17" s="11" t="s">
        <v>245</v>
      </c>
      <c r="M17" s="5"/>
      <c r="N17" s="5"/>
      <c r="O17" s="5"/>
      <c r="P17" s="5"/>
      <c r="Q17" s="5"/>
    </row>
    <row r="18" spans="1:17" ht="15" outlineLevel="1" x14ac:dyDescent="0.25">
      <c r="A18" s="36"/>
      <c r="B18" s="9"/>
      <c r="C18" s="2"/>
      <c r="D18" s="19" t="s">
        <v>256</v>
      </c>
      <c r="E18" s="4"/>
      <c r="F18" s="5"/>
      <c r="G18" s="5"/>
      <c r="H18" s="5"/>
      <c r="I18" s="19"/>
      <c r="J18" s="136" t="s">
        <v>780</v>
      </c>
      <c r="K18" s="137"/>
      <c r="L18" s="11" t="s">
        <v>245</v>
      </c>
      <c r="M18" s="5"/>
      <c r="N18" s="5"/>
      <c r="O18" s="5"/>
      <c r="P18" s="5"/>
      <c r="Q18" s="5"/>
    </row>
    <row r="19" spans="1:17" ht="15" outlineLevel="1" x14ac:dyDescent="0.25">
      <c r="A19" s="36"/>
      <c r="B19" s="9"/>
      <c r="C19" s="2"/>
      <c r="D19" s="19" t="s">
        <v>254</v>
      </c>
      <c r="E19" s="4"/>
      <c r="F19" s="5"/>
      <c r="G19" s="5"/>
      <c r="H19" s="5"/>
      <c r="I19" s="19"/>
      <c r="J19" s="136" t="s">
        <v>781</v>
      </c>
      <c r="K19" s="137"/>
      <c r="L19" s="11" t="s">
        <v>245</v>
      </c>
      <c r="M19" s="5"/>
      <c r="N19" s="5"/>
      <c r="O19" s="5"/>
      <c r="P19" s="5"/>
      <c r="Q19" s="5"/>
    </row>
    <row r="20" spans="1:17" ht="15" x14ac:dyDescent="0.25">
      <c r="A20" s="36"/>
      <c r="B20" s="9"/>
      <c r="C20" s="2"/>
      <c r="D20" s="19" t="s">
        <v>249</v>
      </c>
      <c r="E20" s="4"/>
      <c r="F20" s="5"/>
      <c r="G20" s="5"/>
      <c r="H20" s="5"/>
      <c r="I20" s="19"/>
      <c r="J20" s="136" t="s">
        <v>782</v>
      </c>
      <c r="K20" s="137"/>
      <c r="L20" s="11" t="s">
        <v>245</v>
      </c>
      <c r="M20" s="5"/>
      <c r="N20" s="5"/>
      <c r="O20" s="5"/>
      <c r="P20" s="5"/>
      <c r="Q20" s="5"/>
    </row>
    <row r="21" spans="1:17" ht="15" outlineLevel="1" x14ac:dyDescent="0.25">
      <c r="A21" s="36"/>
      <c r="B21" s="9"/>
      <c r="C21" s="2"/>
      <c r="D21" s="19" t="s">
        <v>250</v>
      </c>
      <c r="E21" s="4"/>
      <c r="F21" s="5"/>
      <c r="G21" s="5"/>
      <c r="H21" s="5"/>
      <c r="I21" s="19"/>
      <c r="J21" s="136" t="s">
        <v>783</v>
      </c>
      <c r="K21" s="137"/>
      <c r="L21" s="11" t="s">
        <v>252</v>
      </c>
      <c r="M21" s="5"/>
      <c r="N21" s="5"/>
      <c r="O21" s="5"/>
      <c r="P21" s="5"/>
      <c r="Q21" s="5"/>
    </row>
    <row r="22" spans="1:17" x14ac:dyDescent="0.2">
      <c r="A22" s="36"/>
      <c r="B22" s="9"/>
      <c r="C22" s="2"/>
      <c r="D22" s="38" t="s">
        <v>784</v>
      </c>
      <c r="E22" s="4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36"/>
      <c r="B23" s="9"/>
      <c r="C23" s="2"/>
      <c r="D23" s="3"/>
      <c r="E23" s="4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5" spans="1:17" ht="18" customHeight="1" x14ac:dyDescent="0.2">
      <c r="A25" s="138" t="s">
        <v>8</v>
      </c>
      <c r="B25" s="140" t="s">
        <v>9</v>
      </c>
      <c r="C25" s="134" t="s">
        <v>10</v>
      </c>
      <c r="D25" s="134" t="s">
        <v>11</v>
      </c>
      <c r="E25" s="134" t="s">
        <v>12</v>
      </c>
      <c r="F25" s="134" t="s">
        <v>13</v>
      </c>
      <c r="G25" s="135"/>
      <c r="H25" s="135"/>
      <c r="I25" s="135"/>
      <c r="J25" s="134" t="s">
        <v>14</v>
      </c>
      <c r="K25" s="135"/>
      <c r="L25" s="135"/>
      <c r="M25" s="135"/>
      <c r="N25" s="134" t="s">
        <v>15</v>
      </c>
      <c r="O25" s="134" t="s">
        <v>16</v>
      </c>
      <c r="P25" s="134" t="s">
        <v>17</v>
      </c>
      <c r="Q25" s="134" t="s">
        <v>18</v>
      </c>
    </row>
    <row r="26" spans="1:17" ht="15.75" customHeight="1" x14ac:dyDescent="0.2">
      <c r="A26" s="139"/>
      <c r="B26" s="141"/>
      <c r="C26" s="142"/>
      <c r="D26" s="134"/>
      <c r="E26" s="135"/>
      <c r="F26" s="134" t="s">
        <v>19</v>
      </c>
      <c r="G26" s="134" t="s">
        <v>20</v>
      </c>
      <c r="H26" s="135"/>
      <c r="I26" s="135"/>
      <c r="J26" s="134" t="s">
        <v>19</v>
      </c>
      <c r="K26" s="134" t="s">
        <v>20</v>
      </c>
      <c r="L26" s="135"/>
      <c r="M26" s="135"/>
      <c r="N26" s="134"/>
      <c r="O26" s="134"/>
      <c r="P26" s="134"/>
      <c r="Q26" s="134"/>
    </row>
    <row r="27" spans="1:17" ht="15.75" customHeight="1" x14ac:dyDescent="0.2">
      <c r="A27" s="139"/>
      <c r="B27" s="141"/>
      <c r="C27" s="142"/>
      <c r="D27" s="134"/>
      <c r="E27" s="135"/>
      <c r="F27" s="135"/>
      <c r="G27" s="48" t="s">
        <v>21</v>
      </c>
      <c r="H27" s="48" t="s">
        <v>22</v>
      </c>
      <c r="I27" s="48" t="s">
        <v>23</v>
      </c>
      <c r="J27" s="135"/>
      <c r="K27" s="48" t="s">
        <v>21</v>
      </c>
      <c r="L27" s="48" t="s">
        <v>22</v>
      </c>
      <c r="M27" s="48" t="s">
        <v>23</v>
      </c>
      <c r="N27" s="134"/>
      <c r="O27" s="134"/>
      <c r="P27" s="134"/>
      <c r="Q27" s="134"/>
    </row>
    <row r="28" spans="1:17" x14ac:dyDescent="0.2">
      <c r="A28" s="35">
        <v>1</v>
      </c>
      <c r="B28" s="47">
        <v>2</v>
      </c>
      <c r="C28" s="48">
        <v>3</v>
      </c>
      <c r="D28" s="48">
        <v>4</v>
      </c>
      <c r="E28" s="26">
        <v>5</v>
      </c>
      <c r="F28" s="49">
        <v>6</v>
      </c>
      <c r="G28" s="49">
        <v>7</v>
      </c>
      <c r="H28" s="49">
        <v>8</v>
      </c>
      <c r="I28" s="49">
        <v>9</v>
      </c>
      <c r="J28" s="49">
        <v>10</v>
      </c>
      <c r="K28" s="49">
        <v>11</v>
      </c>
      <c r="L28" s="49">
        <v>12</v>
      </c>
      <c r="M28" s="49">
        <v>13</v>
      </c>
      <c r="N28" s="49">
        <v>14</v>
      </c>
      <c r="O28" s="49">
        <v>15</v>
      </c>
      <c r="P28" s="49">
        <v>16</v>
      </c>
      <c r="Q28" s="49">
        <v>17</v>
      </c>
    </row>
    <row r="29" spans="1:17" ht="19.149999999999999" customHeight="1" x14ac:dyDescent="0.2">
      <c r="A29" s="133" t="s">
        <v>24</v>
      </c>
      <c r="B29" s="131"/>
      <c r="C29" s="131"/>
      <c r="D29" s="131"/>
      <c r="E29" s="131"/>
      <c r="F29" s="131"/>
      <c r="G29" s="131"/>
      <c r="H29" s="131"/>
      <c r="I29" s="131"/>
      <c r="J29" s="131"/>
      <c r="K29" s="131"/>
      <c r="L29" s="131"/>
      <c r="M29" s="131"/>
      <c r="N29" s="131"/>
      <c r="O29" s="131"/>
      <c r="P29" s="131"/>
      <c r="Q29" s="131"/>
    </row>
    <row r="30" spans="1:17" ht="63" x14ac:dyDescent="0.2">
      <c r="A30" s="39" t="s">
        <v>25</v>
      </c>
      <c r="B30" s="40" t="s">
        <v>26</v>
      </c>
      <c r="C30" s="41" t="s">
        <v>27</v>
      </c>
      <c r="D30" s="31" t="s">
        <v>28</v>
      </c>
      <c r="E30" s="42" t="s">
        <v>785</v>
      </c>
      <c r="F30" s="43">
        <v>9948.64</v>
      </c>
      <c r="G30" s="43">
        <v>2326.4299999999998</v>
      </c>
      <c r="H30" s="43">
        <v>7622.21</v>
      </c>
      <c r="I30" s="43">
        <v>466.47</v>
      </c>
      <c r="J30" s="44">
        <v>3358.06</v>
      </c>
      <c r="K30" s="44">
        <v>785.26</v>
      </c>
      <c r="L30" s="44">
        <v>2572.8000000000002</v>
      </c>
      <c r="M30" s="44">
        <v>157.44999999999999</v>
      </c>
      <c r="N30" s="44">
        <v>243.35</v>
      </c>
      <c r="O30" s="44">
        <v>82.14</v>
      </c>
      <c r="P30" s="44">
        <v>41.39</v>
      </c>
      <c r="Q30" s="44">
        <v>13.97</v>
      </c>
    </row>
    <row r="31" spans="1:17" ht="36" x14ac:dyDescent="0.2">
      <c r="A31" s="39" t="s">
        <v>30</v>
      </c>
      <c r="B31" s="40" t="s">
        <v>786</v>
      </c>
      <c r="C31" s="41" t="s">
        <v>787</v>
      </c>
      <c r="D31" s="31" t="s">
        <v>788</v>
      </c>
      <c r="E31" s="42" t="s">
        <v>789</v>
      </c>
      <c r="F31" s="43">
        <v>4.75</v>
      </c>
      <c r="G31" s="44"/>
      <c r="H31" s="43">
        <v>4.75</v>
      </c>
      <c r="I31" s="43">
        <v>0.36</v>
      </c>
      <c r="J31" s="44">
        <v>384.8</v>
      </c>
      <c r="K31" s="44"/>
      <c r="L31" s="44">
        <v>384.8</v>
      </c>
      <c r="M31" s="44">
        <v>29.16</v>
      </c>
      <c r="N31" s="44"/>
      <c r="O31" s="44"/>
      <c r="P31" s="44">
        <v>2.4E-2</v>
      </c>
      <c r="Q31" s="44">
        <v>1.94</v>
      </c>
    </row>
    <row r="32" spans="1:17" ht="63" x14ac:dyDescent="0.2">
      <c r="A32" s="39" t="s">
        <v>35</v>
      </c>
      <c r="B32" s="40" t="s">
        <v>40</v>
      </c>
      <c r="C32" s="41" t="s">
        <v>41</v>
      </c>
      <c r="D32" s="31" t="s">
        <v>42</v>
      </c>
      <c r="E32" s="42" t="s">
        <v>540</v>
      </c>
      <c r="F32" s="43">
        <v>2395.58</v>
      </c>
      <c r="G32" s="43">
        <v>677.82</v>
      </c>
      <c r="H32" s="43">
        <v>1717.76</v>
      </c>
      <c r="I32" s="43">
        <v>104.06</v>
      </c>
      <c r="J32" s="44">
        <v>239.56</v>
      </c>
      <c r="K32" s="44">
        <v>67.78</v>
      </c>
      <c r="L32" s="44">
        <v>171.78</v>
      </c>
      <c r="M32" s="44">
        <v>10.41</v>
      </c>
      <c r="N32" s="44">
        <v>68.260000000000005</v>
      </c>
      <c r="O32" s="44">
        <v>6.83</v>
      </c>
      <c r="P32" s="44">
        <v>9.4</v>
      </c>
      <c r="Q32" s="44">
        <v>0.94</v>
      </c>
    </row>
    <row r="33" spans="1:17" ht="36" x14ac:dyDescent="0.2">
      <c r="A33" s="39" t="s">
        <v>39</v>
      </c>
      <c r="B33" s="40" t="s">
        <v>786</v>
      </c>
      <c r="C33" s="41" t="s">
        <v>787</v>
      </c>
      <c r="D33" s="31" t="s">
        <v>788</v>
      </c>
      <c r="E33" s="42" t="s">
        <v>541</v>
      </c>
      <c r="F33" s="43">
        <v>4.75</v>
      </c>
      <c r="G33" s="44"/>
      <c r="H33" s="43">
        <v>4.75</v>
      </c>
      <c r="I33" s="43">
        <v>0.36</v>
      </c>
      <c r="J33" s="44">
        <v>11.07</v>
      </c>
      <c r="K33" s="44"/>
      <c r="L33" s="44">
        <v>11.07</v>
      </c>
      <c r="M33" s="44">
        <v>0.84</v>
      </c>
      <c r="N33" s="44"/>
      <c r="O33" s="44"/>
      <c r="P33" s="44">
        <v>2.4E-2</v>
      </c>
      <c r="Q33" s="44">
        <v>0.06</v>
      </c>
    </row>
    <row r="34" spans="1:17" ht="29.25" x14ac:dyDescent="0.2">
      <c r="A34" s="39" t="s">
        <v>44</v>
      </c>
      <c r="B34" s="40" t="s">
        <v>790</v>
      </c>
      <c r="C34" s="41" t="s">
        <v>791</v>
      </c>
      <c r="D34" s="31" t="s">
        <v>788</v>
      </c>
      <c r="E34" s="42" t="s">
        <v>542</v>
      </c>
      <c r="F34" s="43">
        <v>54.01</v>
      </c>
      <c r="G34" s="43">
        <v>4.7699999999999996</v>
      </c>
      <c r="H34" s="43">
        <v>49.24</v>
      </c>
      <c r="I34" s="44"/>
      <c r="J34" s="44">
        <v>6.48</v>
      </c>
      <c r="K34" s="44">
        <v>0.56999999999999995</v>
      </c>
      <c r="L34" s="44">
        <v>5.91</v>
      </c>
      <c r="M34" s="44"/>
      <c r="N34" s="44">
        <v>0.57769999999999999</v>
      </c>
      <c r="O34" s="44">
        <v>7.0000000000000007E-2</v>
      </c>
      <c r="P34" s="44"/>
      <c r="Q34" s="44"/>
    </row>
    <row r="35" spans="1:17" ht="60" x14ac:dyDescent="0.2">
      <c r="A35" s="39" t="s">
        <v>46</v>
      </c>
      <c r="B35" s="40" t="s">
        <v>792</v>
      </c>
      <c r="C35" s="41" t="s">
        <v>793</v>
      </c>
      <c r="D35" s="31" t="s">
        <v>137</v>
      </c>
      <c r="E35" s="42" t="s">
        <v>794</v>
      </c>
      <c r="F35" s="43">
        <v>27.71</v>
      </c>
      <c r="G35" s="44"/>
      <c r="H35" s="43">
        <v>27.71</v>
      </c>
      <c r="I35" s="44"/>
      <c r="J35" s="44">
        <v>2312.67</v>
      </c>
      <c r="K35" s="44"/>
      <c r="L35" s="44">
        <v>2312.67</v>
      </c>
      <c r="M35" s="44"/>
      <c r="N35" s="44"/>
      <c r="O35" s="44"/>
      <c r="P35" s="44"/>
      <c r="Q35" s="44"/>
    </row>
    <row r="36" spans="1:17" ht="63" x14ac:dyDescent="0.2">
      <c r="A36" s="39" t="s">
        <v>48</v>
      </c>
      <c r="B36" s="40" t="s">
        <v>53</v>
      </c>
      <c r="C36" s="41" t="s">
        <v>54</v>
      </c>
      <c r="D36" s="31" t="s">
        <v>55</v>
      </c>
      <c r="E36" s="42" t="s">
        <v>795</v>
      </c>
      <c r="F36" s="43">
        <v>1821.96</v>
      </c>
      <c r="G36" s="43">
        <v>1821.96</v>
      </c>
      <c r="H36" s="44"/>
      <c r="I36" s="44"/>
      <c r="J36" s="44">
        <v>35882.410000000003</v>
      </c>
      <c r="K36" s="44">
        <v>35882.410000000003</v>
      </c>
      <c r="L36" s="44"/>
      <c r="M36" s="44"/>
      <c r="N36" s="44">
        <v>189</v>
      </c>
      <c r="O36" s="44">
        <v>3722.24</v>
      </c>
      <c r="P36" s="44"/>
      <c r="Q36" s="44"/>
    </row>
    <row r="37" spans="1:17" ht="63" x14ac:dyDescent="0.2">
      <c r="A37" s="39" t="s">
        <v>52</v>
      </c>
      <c r="B37" s="40" t="s">
        <v>58</v>
      </c>
      <c r="C37" s="41" t="s">
        <v>59</v>
      </c>
      <c r="D37" s="31" t="s">
        <v>55</v>
      </c>
      <c r="E37" s="42" t="s">
        <v>795</v>
      </c>
      <c r="F37" s="43">
        <v>763.76</v>
      </c>
      <c r="G37" s="43">
        <v>763.76</v>
      </c>
      <c r="H37" s="44"/>
      <c r="I37" s="44"/>
      <c r="J37" s="44">
        <v>15041.79</v>
      </c>
      <c r="K37" s="44">
        <v>15041.79</v>
      </c>
      <c r="L37" s="44"/>
      <c r="M37" s="44"/>
      <c r="N37" s="44">
        <v>88.5</v>
      </c>
      <c r="O37" s="44">
        <v>1742.95</v>
      </c>
      <c r="P37" s="44"/>
      <c r="Q37" s="44"/>
    </row>
    <row r="38" spans="1:17" ht="63" x14ac:dyDescent="0.2">
      <c r="A38" s="39" t="s">
        <v>57</v>
      </c>
      <c r="B38" s="40" t="s">
        <v>61</v>
      </c>
      <c r="C38" s="41" t="s">
        <v>62</v>
      </c>
      <c r="D38" s="31" t="s">
        <v>63</v>
      </c>
      <c r="E38" s="42" t="s">
        <v>64</v>
      </c>
      <c r="F38" s="43">
        <v>31491.75</v>
      </c>
      <c r="G38" s="43">
        <v>3219.3</v>
      </c>
      <c r="H38" s="43">
        <v>16733.12</v>
      </c>
      <c r="I38" s="43">
        <v>4641.4399999999996</v>
      </c>
      <c r="J38" s="44">
        <v>9447.5300000000007</v>
      </c>
      <c r="K38" s="44">
        <v>965.79</v>
      </c>
      <c r="L38" s="44">
        <v>5019.9399999999996</v>
      </c>
      <c r="M38" s="44">
        <v>1392.43</v>
      </c>
      <c r="N38" s="44">
        <v>286.67</v>
      </c>
      <c r="O38" s="44">
        <v>86</v>
      </c>
      <c r="P38" s="44">
        <v>280.27999999999997</v>
      </c>
      <c r="Q38" s="44">
        <v>84.08</v>
      </c>
    </row>
    <row r="39" spans="1:17" ht="63" x14ac:dyDescent="0.2">
      <c r="A39" s="39" t="s">
        <v>60</v>
      </c>
      <c r="B39" s="40" t="s">
        <v>66</v>
      </c>
      <c r="C39" s="41" t="s">
        <v>67</v>
      </c>
      <c r="D39" s="31" t="s">
        <v>68</v>
      </c>
      <c r="E39" s="42" t="s">
        <v>796</v>
      </c>
      <c r="F39" s="43">
        <v>1912.13</v>
      </c>
      <c r="G39" s="43">
        <v>73.39</v>
      </c>
      <c r="H39" s="43">
        <v>1837.27</v>
      </c>
      <c r="I39" s="43">
        <v>74.150000000000006</v>
      </c>
      <c r="J39" s="44">
        <v>78454.69</v>
      </c>
      <c r="K39" s="44">
        <v>3011.19</v>
      </c>
      <c r="L39" s="44">
        <v>75383.19</v>
      </c>
      <c r="M39" s="44">
        <v>3042.37</v>
      </c>
      <c r="N39" s="44">
        <v>6.63</v>
      </c>
      <c r="O39" s="44">
        <v>272.02999999999997</v>
      </c>
      <c r="P39" s="44">
        <v>4.99</v>
      </c>
      <c r="Q39" s="44">
        <v>204.74</v>
      </c>
    </row>
    <row r="40" spans="1:17" ht="63" x14ac:dyDescent="0.2">
      <c r="A40" s="39" t="s">
        <v>65</v>
      </c>
      <c r="B40" s="40" t="s">
        <v>71</v>
      </c>
      <c r="C40" s="41" t="s">
        <v>72</v>
      </c>
      <c r="D40" s="31" t="s">
        <v>68</v>
      </c>
      <c r="E40" s="42" t="s">
        <v>796</v>
      </c>
      <c r="F40" s="43">
        <v>1634.64</v>
      </c>
      <c r="G40" s="43">
        <v>72.069999999999993</v>
      </c>
      <c r="H40" s="43">
        <v>1561.13</v>
      </c>
      <c r="I40" s="43">
        <v>63.01</v>
      </c>
      <c r="J40" s="44">
        <v>67069.279999999999</v>
      </c>
      <c r="K40" s="44">
        <v>2957.03</v>
      </c>
      <c r="L40" s="44">
        <v>64053.16</v>
      </c>
      <c r="M40" s="44">
        <v>2585.3000000000002</v>
      </c>
      <c r="N40" s="44">
        <v>6.51</v>
      </c>
      <c r="O40" s="44">
        <v>267.11</v>
      </c>
      <c r="P40" s="44">
        <v>4.24</v>
      </c>
      <c r="Q40" s="44">
        <v>173.97</v>
      </c>
    </row>
    <row r="41" spans="1:17" ht="63" x14ac:dyDescent="0.2">
      <c r="A41" s="39" t="s">
        <v>70</v>
      </c>
      <c r="B41" s="40" t="s">
        <v>74</v>
      </c>
      <c r="C41" s="41" t="s">
        <v>75</v>
      </c>
      <c r="D41" s="31" t="s">
        <v>68</v>
      </c>
      <c r="E41" s="42" t="s">
        <v>796</v>
      </c>
      <c r="F41" s="43">
        <v>1939.95</v>
      </c>
      <c r="G41" s="43">
        <v>243.54</v>
      </c>
      <c r="H41" s="43">
        <v>1592.18</v>
      </c>
      <c r="I41" s="43">
        <v>99.32</v>
      </c>
      <c r="J41" s="44">
        <v>79596.149999999994</v>
      </c>
      <c r="K41" s="44">
        <v>9992.4500000000007</v>
      </c>
      <c r="L41" s="44">
        <v>65327.15</v>
      </c>
      <c r="M41" s="44">
        <v>4075.1</v>
      </c>
      <c r="N41" s="44">
        <v>22</v>
      </c>
      <c r="O41" s="44">
        <v>902.66</v>
      </c>
      <c r="P41" s="44">
        <v>7.39</v>
      </c>
      <c r="Q41" s="44">
        <v>303.20999999999998</v>
      </c>
    </row>
    <row r="42" spans="1:17" ht="63" x14ac:dyDescent="0.2">
      <c r="A42" s="39" t="s">
        <v>73</v>
      </c>
      <c r="B42" s="40" t="s">
        <v>77</v>
      </c>
      <c r="C42" s="41" t="s">
        <v>78</v>
      </c>
      <c r="D42" s="31" t="s">
        <v>79</v>
      </c>
      <c r="E42" s="45">
        <v>2</v>
      </c>
      <c r="F42" s="43">
        <v>1542.86</v>
      </c>
      <c r="G42" s="43">
        <v>105.94</v>
      </c>
      <c r="H42" s="43">
        <v>1430.17</v>
      </c>
      <c r="I42" s="43">
        <v>119.33</v>
      </c>
      <c r="J42" s="44">
        <v>3085.72</v>
      </c>
      <c r="K42" s="44">
        <v>211.88</v>
      </c>
      <c r="L42" s="44">
        <v>2860.34</v>
      </c>
      <c r="M42" s="44">
        <v>238.66</v>
      </c>
      <c r="N42" s="44">
        <v>9.57</v>
      </c>
      <c r="O42" s="44">
        <v>19.14</v>
      </c>
      <c r="P42" s="44">
        <v>8.0299999999999994</v>
      </c>
      <c r="Q42" s="44">
        <v>16.059999999999999</v>
      </c>
    </row>
    <row r="43" spans="1:17" ht="63" x14ac:dyDescent="0.2">
      <c r="A43" s="39" t="s">
        <v>76</v>
      </c>
      <c r="B43" s="40" t="s">
        <v>81</v>
      </c>
      <c r="C43" s="41" t="s">
        <v>82</v>
      </c>
      <c r="D43" s="31" t="s">
        <v>79</v>
      </c>
      <c r="E43" s="45">
        <v>4</v>
      </c>
      <c r="F43" s="43">
        <v>371.95</v>
      </c>
      <c r="G43" s="43">
        <v>131.72999999999999</v>
      </c>
      <c r="H43" s="43">
        <v>11.05</v>
      </c>
      <c r="I43" s="43">
        <v>0.45</v>
      </c>
      <c r="J43" s="44">
        <v>1487.8</v>
      </c>
      <c r="K43" s="44">
        <v>526.91999999999996</v>
      </c>
      <c r="L43" s="44">
        <v>44.2</v>
      </c>
      <c r="M43" s="44">
        <v>1.8</v>
      </c>
      <c r="N43" s="44">
        <v>11.9</v>
      </c>
      <c r="O43" s="44">
        <v>47.6</v>
      </c>
      <c r="P43" s="44">
        <v>0.03</v>
      </c>
      <c r="Q43" s="44">
        <v>0.12</v>
      </c>
    </row>
    <row r="44" spans="1:17" ht="19.149999999999999" customHeight="1" x14ac:dyDescent="0.2">
      <c r="A44" s="133" t="s">
        <v>797</v>
      </c>
      <c r="B44" s="131"/>
      <c r="C44" s="131"/>
      <c r="D44" s="131"/>
      <c r="E44" s="131"/>
      <c r="F44" s="131"/>
      <c r="G44" s="131"/>
      <c r="H44" s="131"/>
      <c r="I44" s="131"/>
      <c r="J44" s="131"/>
      <c r="K44" s="131"/>
      <c r="L44" s="131"/>
      <c r="M44" s="131"/>
      <c r="N44" s="131"/>
      <c r="O44" s="131"/>
      <c r="P44" s="131"/>
      <c r="Q44" s="131"/>
    </row>
    <row r="45" spans="1:17" ht="63" x14ac:dyDescent="0.2">
      <c r="A45" s="39" t="s">
        <v>80</v>
      </c>
      <c r="B45" s="40" t="s">
        <v>85</v>
      </c>
      <c r="C45" s="41" t="s">
        <v>86</v>
      </c>
      <c r="D45" s="31" t="s">
        <v>87</v>
      </c>
      <c r="E45" s="45">
        <v>2</v>
      </c>
      <c r="F45" s="43">
        <v>79.13</v>
      </c>
      <c r="G45" s="43">
        <v>79.13</v>
      </c>
      <c r="H45" s="44"/>
      <c r="I45" s="44"/>
      <c r="J45" s="44">
        <v>158.26</v>
      </c>
      <c r="K45" s="44">
        <v>158.26</v>
      </c>
      <c r="L45" s="44"/>
      <c r="M45" s="44"/>
      <c r="N45" s="44">
        <v>6</v>
      </c>
      <c r="O45" s="44">
        <v>12</v>
      </c>
      <c r="P45" s="44"/>
      <c r="Q45" s="44"/>
    </row>
    <row r="46" spans="1:17" ht="63" x14ac:dyDescent="0.2">
      <c r="A46" s="39" t="s">
        <v>84</v>
      </c>
      <c r="B46" s="40" t="s">
        <v>496</v>
      </c>
      <c r="C46" s="41" t="s">
        <v>497</v>
      </c>
      <c r="D46" s="31" t="s">
        <v>498</v>
      </c>
      <c r="E46" s="45">
        <v>8</v>
      </c>
      <c r="F46" s="43">
        <v>23.74</v>
      </c>
      <c r="G46" s="43">
        <v>23.74</v>
      </c>
      <c r="H46" s="44"/>
      <c r="I46" s="44"/>
      <c r="J46" s="44">
        <v>189.92</v>
      </c>
      <c r="K46" s="44">
        <v>189.92</v>
      </c>
      <c r="L46" s="44"/>
      <c r="M46" s="44"/>
      <c r="N46" s="44">
        <v>1.8</v>
      </c>
      <c r="O46" s="44">
        <v>14.4</v>
      </c>
      <c r="P46" s="44"/>
      <c r="Q46" s="44"/>
    </row>
    <row r="47" spans="1:17" ht="63" x14ac:dyDescent="0.2">
      <c r="A47" s="39" t="s">
        <v>89</v>
      </c>
      <c r="B47" s="40" t="s">
        <v>85</v>
      </c>
      <c r="C47" s="41" t="s">
        <v>86</v>
      </c>
      <c r="D47" s="31" t="s">
        <v>87</v>
      </c>
      <c r="E47" s="45">
        <v>2</v>
      </c>
      <c r="F47" s="43">
        <v>79.13</v>
      </c>
      <c r="G47" s="43">
        <v>79.13</v>
      </c>
      <c r="H47" s="44"/>
      <c r="I47" s="44"/>
      <c r="J47" s="44">
        <v>158.26</v>
      </c>
      <c r="K47" s="44">
        <v>158.26</v>
      </c>
      <c r="L47" s="44"/>
      <c r="M47" s="44"/>
      <c r="N47" s="44">
        <v>6</v>
      </c>
      <c r="O47" s="44">
        <v>12</v>
      </c>
      <c r="P47" s="44"/>
      <c r="Q47" s="44"/>
    </row>
    <row r="48" spans="1:17" ht="63" x14ac:dyDescent="0.2">
      <c r="A48" s="39" t="s">
        <v>94</v>
      </c>
      <c r="B48" s="40" t="s">
        <v>496</v>
      </c>
      <c r="C48" s="41" t="s">
        <v>497</v>
      </c>
      <c r="D48" s="31" t="s">
        <v>498</v>
      </c>
      <c r="E48" s="45">
        <v>4</v>
      </c>
      <c r="F48" s="43">
        <v>23.74</v>
      </c>
      <c r="G48" s="43">
        <v>23.74</v>
      </c>
      <c r="H48" s="44"/>
      <c r="I48" s="44"/>
      <c r="J48" s="44">
        <v>94.96</v>
      </c>
      <c r="K48" s="44">
        <v>94.96</v>
      </c>
      <c r="L48" s="44"/>
      <c r="M48" s="44"/>
      <c r="N48" s="44">
        <v>1.8</v>
      </c>
      <c r="O48" s="44">
        <v>7.2</v>
      </c>
      <c r="P48" s="44"/>
      <c r="Q48" s="44"/>
    </row>
    <row r="49" spans="1:17" ht="19.149999999999999" customHeight="1" x14ac:dyDescent="0.2">
      <c r="A49" s="133" t="s">
        <v>798</v>
      </c>
      <c r="B49" s="131"/>
      <c r="C49" s="131"/>
      <c r="D49" s="131"/>
      <c r="E49" s="131"/>
      <c r="F49" s="131"/>
      <c r="G49" s="131"/>
      <c r="H49" s="131"/>
      <c r="I49" s="131"/>
      <c r="J49" s="131"/>
      <c r="K49" s="131"/>
      <c r="L49" s="131"/>
      <c r="M49" s="131"/>
      <c r="N49" s="131"/>
      <c r="O49" s="131"/>
      <c r="P49" s="131"/>
      <c r="Q49" s="131"/>
    </row>
    <row r="50" spans="1:17" x14ac:dyDescent="0.2">
      <c r="A50" s="52" t="s">
        <v>99</v>
      </c>
      <c r="B50" s="40" t="s">
        <v>799</v>
      </c>
      <c r="C50" s="53" t="s">
        <v>800</v>
      </c>
      <c r="D50" s="54" t="s">
        <v>107</v>
      </c>
      <c r="E50" s="55">
        <v>4103</v>
      </c>
      <c r="F50" s="46">
        <v>1000</v>
      </c>
      <c r="G50" s="44"/>
      <c r="H50" s="44"/>
      <c r="I50" s="44"/>
      <c r="J50" s="56">
        <v>4103000</v>
      </c>
      <c r="K50" s="44"/>
      <c r="L50" s="44"/>
      <c r="M50" s="44"/>
      <c r="N50" s="44"/>
      <c r="O50" s="44"/>
      <c r="P50" s="44"/>
      <c r="Q50" s="44"/>
    </row>
    <row r="51" spans="1:17" ht="19.5" x14ac:dyDescent="0.2">
      <c r="A51" s="52" t="s">
        <v>104</v>
      </c>
      <c r="B51" s="40" t="s">
        <v>799</v>
      </c>
      <c r="C51" s="53" t="s">
        <v>801</v>
      </c>
      <c r="D51" s="54" t="s">
        <v>97</v>
      </c>
      <c r="E51" s="57" t="s">
        <v>802</v>
      </c>
      <c r="F51" s="46">
        <v>500</v>
      </c>
      <c r="G51" s="44"/>
      <c r="H51" s="44"/>
      <c r="I51" s="44"/>
      <c r="J51" s="56">
        <v>102575</v>
      </c>
      <c r="K51" s="44"/>
      <c r="L51" s="44"/>
      <c r="M51" s="44"/>
      <c r="N51" s="44"/>
      <c r="O51" s="44"/>
      <c r="P51" s="44"/>
      <c r="Q51" s="44"/>
    </row>
    <row r="52" spans="1:17" ht="19.5" x14ac:dyDescent="0.2">
      <c r="A52" s="52" t="s">
        <v>108</v>
      </c>
      <c r="B52" s="40" t="s">
        <v>799</v>
      </c>
      <c r="C52" s="53" t="s">
        <v>803</v>
      </c>
      <c r="D52" s="54" t="s">
        <v>339</v>
      </c>
      <c r="E52" s="57" t="s">
        <v>804</v>
      </c>
      <c r="F52" s="46">
        <v>8</v>
      </c>
      <c r="G52" s="44"/>
      <c r="H52" s="44"/>
      <c r="I52" s="44"/>
      <c r="J52" s="56">
        <v>262592</v>
      </c>
      <c r="K52" s="44"/>
      <c r="L52" s="44"/>
      <c r="M52" s="44"/>
      <c r="N52" s="44"/>
      <c r="O52" s="44"/>
      <c r="P52" s="44"/>
      <c r="Q52" s="44"/>
    </row>
    <row r="53" spans="1:17" x14ac:dyDescent="0.2">
      <c r="A53" s="52" t="s">
        <v>112</v>
      </c>
      <c r="B53" s="40" t="s">
        <v>799</v>
      </c>
      <c r="C53" s="53" t="s">
        <v>805</v>
      </c>
      <c r="D53" s="54" t="s">
        <v>107</v>
      </c>
      <c r="E53" s="55">
        <v>30</v>
      </c>
      <c r="F53" s="46">
        <v>450</v>
      </c>
      <c r="G53" s="44"/>
      <c r="H53" s="44"/>
      <c r="I53" s="44"/>
      <c r="J53" s="56">
        <v>13500</v>
      </c>
      <c r="K53" s="44"/>
      <c r="L53" s="44"/>
      <c r="M53" s="44"/>
      <c r="N53" s="44"/>
      <c r="O53" s="44"/>
      <c r="P53" s="44"/>
      <c r="Q53" s="44"/>
    </row>
    <row r="54" spans="1:17" ht="24" x14ac:dyDescent="0.2">
      <c r="A54" s="52" t="s">
        <v>117</v>
      </c>
      <c r="B54" s="40" t="s">
        <v>799</v>
      </c>
      <c r="C54" s="53" t="s">
        <v>806</v>
      </c>
      <c r="D54" s="54" t="s">
        <v>107</v>
      </c>
      <c r="E54" s="55">
        <v>4</v>
      </c>
      <c r="F54" s="46">
        <v>3460</v>
      </c>
      <c r="G54" s="44"/>
      <c r="H54" s="44"/>
      <c r="I54" s="44"/>
      <c r="J54" s="56">
        <v>13840</v>
      </c>
      <c r="K54" s="44"/>
      <c r="L54" s="44"/>
      <c r="M54" s="44"/>
      <c r="N54" s="44"/>
      <c r="O54" s="44"/>
      <c r="P54" s="44"/>
      <c r="Q54" s="44"/>
    </row>
    <row r="55" spans="1:17" x14ac:dyDescent="0.2">
      <c r="A55" s="52" t="s">
        <v>121</v>
      </c>
      <c r="B55" s="40" t="s">
        <v>799</v>
      </c>
      <c r="C55" s="53" t="s">
        <v>807</v>
      </c>
      <c r="D55" s="54" t="s">
        <v>107</v>
      </c>
      <c r="E55" s="55">
        <v>2</v>
      </c>
      <c r="F55" s="46">
        <v>1683.32</v>
      </c>
      <c r="G55" s="44"/>
      <c r="H55" s="44"/>
      <c r="I55" s="44"/>
      <c r="J55" s="56">
        <v>3366.64</v>
      </c>
      <c r="K55" s="44"/>
      <c r="L55" s="44"/>
      <c r="M55" s="44"/>
      <c r="N55" s="44"/>
      <c r="O55" s="44"/>
      <c r="P55" s="44"/>
      <c r="Q55" s="44"/>
    </row>
    <row r="56" spans="1:17" ht="19.149999999999999" customHeight="1" x14ac:dyDescent="0.2">
      <c r="A56" s="133" t="s">
        <v>116</v>
      </c>
      <c r="B56" s="131"/>
      <c r="C56" s="131"/>
      <c r="D56" s="131"/>
      <c r="E56" s="131"/>
      <c r="F56" s="131"/>
      <c r="G56" s="131"/>
      <c r="H56" s="131"/>
      <c r="I56" s="131"/>
      <c r="J56" s="131"/>
      <c r="K56" s="131"/>
      <c r="L56" s="131"/>
      <c r="M56" s="131"/>
      <c r="N56" s="131"/>
      <c r="O56" s="131"/>
      <c r="P56" s="131"/>
      <c r="Q56" s="131"/>
    </row>
    <row r="57" spans="1:17" ht="63" x14ac:dyDescent="0.2">
      <c r="A57" s="39" t="s">
        <v>125</v>
      </c>
      <c r="B57" s="40" t="s">
        <v>118</v>
      </c>
      <c r="C57" s="41" t="s">
        <v>119</v>
      </c>
      <c r="D57" s="31" t="s">
        <v>120</v>
      </c>
      <c r="E57" s="42" t="s">
        <v>540</v>
      </c>
      <c r="F57" s="43">
        <v>5242.0200000000004</v>
      </c>
      <c r="G57" s="43">
        <v>740.26</v>
      </c>
      <c r="H57" s="43">
        <v>99.05</v>
      </c>
      <c r="I57" s="43">
        <v>10.1</v>
      </c>
      <c r="J57" s="44">
        <v>524.20000000000005</v>
      </c>
      <c r="K57" s="44">
        <v>74.03</v>
      </c>
      <c r="L57" s="44">
        <v>9.91</v>
      </c>
      <c r="M57" s="44">
        <v>1.01</v>
      </c>
      <c r="N57" s="44">
        <v>76.08</v>
      </c>
      <c r="O57" s="44">
        <v>7.61</v>
      </c>
      <c r="P57" s="44">
        <v>0.68</v>
      </c>
      <c r="Q57" s="44">
        <v>7.0000000000000007E-2</v>
      </c>
    </row>
    <row r="58" spans="1:17" ht="24" x14ac:dyDescent="0.2">
      <c r="A58" s="39" t="s">
        <v>130</v>
      </c>
      <c r="B58" s="40" t="s">
        <v>122</v>
      </c>
      <c r="C58" s="41" t="s">
        <v>123</v>
      </c>
      <c r="D58" s="31" t="s">
        <v>97</v>
      </c>
      <c r="E58" s="42" t="s">
        <v>550</v>
      </c>
      <c r="F58" s="43">
        <v>1638.39</v>
      </c>
      <c r="G58" s="44"/>
      <c r="H58" s="44"/>
      <c r="I58" s="44"/>
      <c r="J58" s="44">
        <v>704.51</v>
      </c>
      <c r="K58" s="44"/>
      <c r="L58" s="44"/>
      <c r="M58" s="44"/>
      <c r="N58" s="44"/>
      <c r="O58" s="44"/>
      <c r="P58" s="44"/>
      <c r="Q58" s="44"/>
    </row>
    <row r="59" spans="1:17" ht="63" x14ac:dyDescent="0.2">
      <c r="A59" s="39" t="s">
        <v>134</v>
      </c>
      <c r="B59" s="40" t="s">
        <v>126</v>
      </c>
      <c r="C59" s="41" t="s">
        <v>127</v>
      </c>
      <c r="D59" s="31" t="s">
        <v>128</v>
      </c>
      <c r="E59" s="42" t="s">
        <v>808</v>
      </c>
      <c r="F59" s="43">
        <v>36319.449999999997</v>
      </c>
      <c r="G59" s="43">
        <v>499.36</v>
      </c>
      <c r="H59" s="43">
        <v>5358.53</v>
      </c>
      <c r="I59" s="43">
        <v>543.15</v>
      </c>
      <c r="J59" s="44">
        <v>12259.27</v>
      </c>
      <c r="K59" s="44">
        <v>168.55</v>
      </c>
      <c r="L59" s="44">
        <v>1808.72</v>
      </c>
      <c r="M59" s="44">
        <v>183.33</v>
      </c>
      <c r="N59" s="44">
        <v>53.18</v>
      </c>
      <c r="O59" s="44">
        <v>17.95</v>
      </c>
      <c r="P59" s="44">
        <v>36.21</v>
      </c>
      <c r="Q59" s="44">
        <v>12.22</v>
      </c>
    </row>
    <row r="60" spans="1:17" ht="63" x14ac:dyDescent="0.2">
      <c r="A60" s="39" t="s">
        <v>139</v>
      </c>
      <c r="B60" s="40" t="s">
        <v>131</v>
      </c>
      <c r="C60" s="41" t="s">
        <v>132</v>
      </c>
      <c r="D60" s="31" t="s">
        <v>128</v>
      </c>
      <c r="E60" s="42" t="s">
        <v>809</v>
      </c>
      <c r="F60" s="43">
        <v>21095.119999999999</v>
      </c>
      <c r="G60" s="43">
        <v>51.12</v>
      </c>
      <c r="H60" s="43">
        <v>2547.84</v>
      </c>
      <c r="I60" s="43">
        <v>266.39999999999998</v>
      </c>
      <c r="J60" s="44">
        <v>7120.45</v>
      </c>
      <c r="K60" s="44">
        <v>17.260000000000002</v>
      </c>
      <c r="L60" s="44">
        <v>860</v>
      </c>
      <c r="M60" s="44">
        <v>89.92</v>
      </c>
      <c r="N60" s="44">
        <v>5.44</v>
      </c>
      <c r="O60" s="44">
        <v>1.84</v>
      </c>
      <c r="P60" s="44">
        <v>18.8</v>
      </c>
      <c r="Q60" s="44">
        <v>6.35</v>
      </c>
    </row>
    <row r="61" spans="1:17" ht="63" x14ac:dyDescent="0.2">
      <c r="A61" s="39" t="s">
        <v>143</v>
      </c>
      <c r="B61" s="40" t="s">
        <v>135</v>
      </c>
      <c r="C61" s="41" t="s">
        <v>136</v>
      </c>
      <c r="D61" s="31" t="s">
        <v>137</v>
      </c>
      <c r="E61" s="42" t="s">
        <v>810</v>
      </c>
      <c r="F61" s="43">
        <v>1392.95</v>
      </c>
      <c r="G61" s="44"/>
      <c r="H61" s="43">
        <v>60.21</v>
      </c>
      <c r="I61" s="43">
        <v>8.4</v>
      </c>
      <c r="J61" s="44">
        <v>154.62</v>
      </c>
      <c r="K61" s="44"/>
      <c r="L61" s="44">
        <v>6.68</v>
      </c>
      <c r="M61" s="44">
        <v>0.93</v>
      </c>
      <c r="N61" s="44"/>
      <c r="O61" s="44"/>
      <c r="P61" s="44">
        <v>0.66</v>
      </c>
      <c r="Q61" s="44">
        <v>7.0000000000000007E-2</v>
      </c>
    </row>
    <row r="62" spans="1:17" ht="63" x14ac:dyDescent="0.2">
      <c r="A62" s="39" t="s">
        <v>146</v>
      </c>
      <c r="B62" s="40" t="s">
        <v>140</v>
      </c>
      <c r="C62" s="41" t="s">
        <v>141</v>
      </c>
      <c r="D62" s="31" t="s">
        <v>142</v>
      </c>
      <c r="E62" s="42" t="s">
        <v>809</v>
      </c>
      <c r="F62" s="43">
        <v>46609.05</v>
      </c>
      <c r="G62" s="43">
        <v>423.98</v>
      </c>
      <c r="H62" s="43">
        <v>3005.99</v>
      </c>
      <c r="I62" s="43">
        <v>289.06</v>
      </c>
      <c r="J62" s="44">
        <v>15732.42</v>
      </c>
      <c r="K62" s="44">
        <v>143.11000000000001</v>
      </c>
      <c r="L62" s="44">
        <v>1014.64</v>
      </c>
      <c r="M62" s="44">
        <v>97.57</v>
      </c>
      <c r="N62" s="44">
        <v>38.299999999999997</v>
      </c>
      <c r="O62" s="44">
        <v>12.93</v>
      </c>
      <c r="P62" s="44">
        <v>19.079999999999998</v>
      </c>
      <c r="Q62" s="44">
        <v>6.44</v>
      </c>
    </row>
    <row r="63" spans="1:17" ht="63" x14ac:dyDescent="0.2">
      <c r="A63" s="39" t="s">
        <v>147</v>
      </c>
      <c r="B63" s="40" t="s">
        <v>144</v>
      </c>
      <c r="C63" s="41" t="s">
        <v>145</v>
      </c>
      <c r="D63" s="31" t="s">
        <v>142</v>
      </c>
      <c r="E63" s="42" t="s">
        <v>809</v>
      </c>
      <c r="F63" s="43">
        <v>10773.6</v>
      </c>
      <c r="G63" s="43">
        <v>2</v>
      </c>
      <c r="H63" s="43">
        <v>10.84</v>
      </c>
      <c r="I63" s="44"/>
      <c r="J63" s="44">
        <v>3636.52</v>
      </c>
      <c r="K63" s="44">
        <v>0.68</v>
      </c>
      <c r="L63" s="44">
        <v>3.66</v>
      </c>
      <c r="M63" s="44"/>
      <c r="N63" s="44">
        <v>0.18</v>
      </c>
      <c r="O63" s="44">
        <v>0.06</v>
      </c>
      <c r="P63" s="44"/>
      <c r="Q63" s="44"/>
    </row>
    <row r="64" spans="1:17" ht="63" x14ac:dyDescent="0.2">
      <c r="A64" s="39" t="s">
        <v>150</v>
      </c>
      <c r="B64" s="40" t="s">
        <v>135</v>
      </c>
      <c r="C64" s="41" t="s">
        <v>136</v>
      </c>
      <c r="D64" s="31" t="s">
        <v>137</v>
      </c>
      <c r="E64" s="42" t="s">
        <v>810</v>
      </c>
      <c r="F64" s="43">
        <v>1392.95</v>
      </c>
      <c r="G64" s="44"/>
      <c r="H64" s="43">
        <v>60.21</v>
      </c>
      <c r="I64" s="43">
        <v>8.4</v>
      </c>
      <c r="J64" s="44">
        <v>154.62</v>
      </c>
      <c r="K64" s="44"/>
      <c r="L64" s="44">
        <v>6.68</v>
      </c>
      <c r="M64" s="44">
        <v>0.93</v>
      </c>
      <c r="N64" s="44"/>
      <c r="O64" s="44"/>
      <c r="P64" s="44">
        <v>0.66</v>
      </c>
      <c r="Q64" s="44">
        <v>7.0000000000000007E-2</v>
      </c>
    </row>
    <row r="65" spans="1:17" ht="63" x14ac:dyDescent="0.2">
      <c r="A65" s="39" t="s">
        <v>153</v>
      </c>
      <c r="B65" s="40" t="s">
        <v>148</v>
      </c>
      <c r="C65" s="41" t="s">
        <v>149</v>
      </c>
      <c r="D65" s="31" t="s">
        <v>142</v>
      </c>
      <c r="E65" s="42" t="s">
        <v>809</v>
      </c>
      <c r="F65" s="43">
        <v>48622.38</v>
      </c>
      <c r="G65" s="43">
        <v>423.98</v>
      </c>
      <c r="H65" s="43">
        <v>3005.99</v>
      </c>
      <c r="I65" s="43">
        <v>289.06</v>
      </c>
      <c r="J65" s="44">
        <v>16412</v>
      </c>
      <c r="K65" s="44">
        <v>143.11000000000001</v>
      </c>
      <c r="L65" s="44">
        <v>1014.64</v>
      </c>
      <c r="M65" s="44">
        <v>97.57</v>
      </c>
      <c r="N65" s="44">
        <v>38.299999999999997</v>
      </c>
      <c r="O65" s="44">
        <v>12.93</v>
      </c>
      <c r="P65" s="44">
        <v>19.079999999999998</v>
      </c>
      <c r="Q65" s="44">
        <v>6.44</v>
      </c>
    </row>
    <row r="66" spans="1:17" ht="63" x14ac:dyDescent="0.2">
      <c r="A66" s="39" t="s">
        <v>158</v>
      </c>
      <c r="B66" s="40" t="s">
        <v>151</v>
      </c>
      <c r="C66" s="41" t="s">
        <v>152</v>
      </c>
      <c r="D66" s="31" t="s">
        <v>142</v>
      </c>
      <c r="E66" s="42" t="s">
        <v>809</v>
      </c>
      <c r="F66" s="43">
        <v>11278.44</v>
      </c>
      <c r="G66" s="43">
        <v>2</v>
      </c>
      <c r="H66" s="43">
        <v>11.48</v>
      </c>
      <c r="I66" s="44"/>
      <c r="J66" s="44">
        <v>3806.92</v>
      </c>
      <c r="K66" s="44">
        <v>0.68</v>
      </c>
      <c r="L66" s="44">
        <v>3.88</v>
      </c>
      <c r="M66" s="44"/>
      <c r="N66" s="44">
        <v>0.18</v>
      </c>
      <c r="O66" s="44">
        <v>0.06</v>
      </c>
      <c r="P66" s="44"/>
      <c r="Q66" s="44"/>
    </row>
    <row r="67" spans="1:17" ht="63" x14ac:dyDescent="0.2">
      <c r="A67" s="39" t="s">
        <v>162</v>
      </c>
      <c r="B67" s="40" t="s">
        <v>154</v>
      </c>
      <c r="C67" s="41" t="s">
        <v>155</v>
      </c>
      <c r="D67" s="31" t="s">
        <v>156</v>
      </c>
      <c r="E67" s="42" t="s">
        <v>811</v>
      </c>
      <c r="F67" s="43">
        <v>3665.15</v>
      </c>
      <c r="G67" s="43">
        <v>320.63</v>
      </c>
      <c r="H67" s="43">
        <v>8.67</v>
      </c>
      <c r="I67" s="43">
        <v>1.04</v>
      </c>
      <c r="J67" s="44">
        <v>733.03</v>
      </c>
      <c r="K67" s="44">
        <v>64.13</v>
      </c>
      <c r="L67" s="44">
        <v>1.73</v>
      </c>
      <c r="M67" s="44">
        <v>0.21</v>
      </c>
      <c r="N67" s="44">
        <v>35.08</v>
      </c>
      <c r="O67" s="44">
        <v>7.02</v>
      </c>
      <c r="P67" s="44">
        <v>7.0000000000000007E-2</v>
      </c>
      <c r="Q67" s="44">
        <v>0.01</v>
      </c>
    </row>
    <row r="68" spans="1:17" ht="63" x14ac:dyDescent="0.2">
      <c r="A68" s="39" t="s">
        <v>353</v>
      </c>
      <c r="B68" s="40" t="s">
        <v>159</v>
      </c>
      <c r="C68" s="41" t="s">
        <v>160</v>
      </c>
      <c r="D68" s="31" t="s">
        <v>156</v>
      </c>
      <c r="E68" s="42" t="s">
        <v>812</v>
      </c>
      <c r="F68" s="43">
        <v>1161.95</v>
      </c>
      <c r="G68" s="43">
        <v>50</v>
      </c>
      <c r="H68" s="44"/>
      <c r="I68" s="44"/>
      <c r="J68" s="44">
        <v>-232.39</v>
      </c>
      <c r="K68" s="44">
        <v>-10</v>
      </c>
      <c r="L68" s="44"/>
      <c r="M68" s="44"/>
      <c r="N68" s="44">
        <v>5.47</v>
      </c>
      <c r="O68" s="44">
        <v>-1.0900000000000001</v>
      </c>
      <c r="P68" s="44"/>
      <c r="Q68" s="44"/>
    </row>
    <row r="69" spans="1:17" ht="63" x14ac:dyDescent="0.2">
      <c r="A69" s="39" t="s">
        <v>356</v>
      </c>
      <c r="B69" s="40" t="s">
        <v>163</v>
      </c>
      <c r="C69" s="41" t="s">
        <v>164</v>
      </c>
      <c r="D69" s="31" t="s">
        <v>156</v>
      </c>
      <c r="E69" s="42" t="s">
        <v>813</v>
      </c>
      <c r="F69" s="43">
        <v>1545.26</v>
      </c>
      <c r="G69" s="43">
        <v>58.28</v>
      </c>
      <c r="H69" s="43">
        <v>438.18</v>
      </c>
      <c r="I69" s="43">
        <v>34.94</v>
      </c>
      <c r="J69" s="44">
        <v>309.05</v>
      </c>
      <c r="K69" s="44">
        <v>11.66</v>
      </c>
      <c r="L69" s="44">
        <v>87.64</v>
      </c>
      <c r="M69" s="44">
        <v>6.99</v>
      </c>
      <c r="N69" s="44">
        <v>5.99</v>
      </c>
      <c r="O69" s="44">
        <v>1.2</v>
      </c>
      <c r="P69" s="44">
        <v>2.74</v>
      </c>
      <c r="Q69" s="44">
        <v>0.55000000000000004</v>
      </c>
    </row>
    <row r="70" spans="1:17" ht="15" x14ac:dyDescent="0.2">
      <c r="A70" s="130" t="s">
        <v>168</v>
      </c>
      <c r="B70" s="131"/>
      <c r="C70" s="131"/>
      <c r="D70" s="131"/>
      <c r="E70" s="131"/>
      <c r="F70" s="131"/>
      <c r="G70" s="131"/>
      <c r="H70" s="131"/>
      <c r="I70" s="131"/>
      <c r="J70" s="43">
        <v>8187135.4800000004</v>
      </c>
      <c r="K70" s="43">
        <v>1638491.75</v>
      </c>
      <c r="L70" s="43">
        <v>1778064.98</v>
      </c>
      <c r="M70" s="43">
        <v>277737.12</v>
      </c>
      <c r="N70" s="44"/>
      <c r="O70" s="43">
        <v>9977.91</v>
      </c>
      <c r="P70" s="44"/>
      <c r="Q70" s="43">
        <v>1140.77</v>
      </c>
    </row>
    <row r="71" spans="1:17" ht="15" x14ac:dyDescent="0.2">
      <c r="A71" s="130" t="s">
        <v>169</v>
      </c>
      <c r="B71" s="131"/>
      <c r="C71" s="131"/>
      <c r="D71" s="131"/>
      <c r="E71" s="131"/>
      <c r="F71" s="131"/>
      <c r="G71" s="131"/>
      <c r="H71" s="131"/>
      <c r="I71" s="131"/>
      <c r="J71" s="43">
        <v>1421915.66</v>
      </c>
      <c r="K71" s="44"/>
      <c r="L71" s="44"/>
      <c r="M71" s="44"/>
      <c r="N71" s="44"/>
      <c r="O71" s="44"/>
      <c r="P71" s="44"/>
      <c r="Q71" s="44"/>
    </row>
    <row r="72" spans="1:17" ht="15" x14ac:dyDescent="0.2">
      <c r="A72" s="130" t="s">
        <v>170</v>
      </c>
      <c r="B72" s="131"/>
      <c r="C72" s="131"/>
      <c r="D72" s="131"/>
      <c r="E72" s="131"/>
      <c r="F72" s="131"/>
      <c r="G72" s="131"/>
      <c r="H72" s="131"/>
      <c r="I72" s="131"/>
      <c r="J72" s="43">
        <v>838140.59</v>
      </c>
      <c r="K72" s="44"/>
      <c r="L72" s="44"/>
      <c r="M72" s="44"/>
      <c r="N72" s="44"/>
      <c r="O72" s="44"/>
      <c r="P72" s="44"/>
      <c r="Q72" s="44"/>
    </row>
    <row r="73" spans="1:17" ht="15" x14ac:dyDescent="0.2">
      <c r="A73" s="132" t="s">
        <v>171</v>
      </c>
      <c r="B73" s="131"/>
      <c r="C73" s="131"/>
      <c r="D73" s="131"/>
      <c r="E73" s="131"/>
      <c r="F73" s="131"/>
      <c r="G73" s="131"/>
      <c r="H73" s="131"/>
      <c r="I73" s="131"/>
      <c r="J73" s="44"/>
      <c r="K73" s="44"/>
      <c r="L73" s="44"/>
      <c r="M73" s="44"/>
      <c r="N73" s="44"/>
      <c r="O73" s="44"/>
      <c r="P73" s="44"/>
      <c r="Q73" s="44"/>
    </row>
    <row r="74" spans="1:17" ht="15" x14ac:dyDescent="0.2">
      <c r="A74" s="130" t="s">
        <v>172</v>
      </c>
      <c r="B74" s="131"/>
      <c r="C74" s="131"/>
      <c r="D74" s="131"/>
      <c r="E74" s="131"/>
      <c r="F74" s="131"/>
      <c r="G74" s="131"/>
      <c r="H74" s="131"/>
      <c r="I74" s="131"/>
      <c r="J74" s="44"/>
      <c r="K74" s="44"/>
      <c r="L74" s="44"/>
      <c r="M74" s="44"/>
      <c r="N74" s="44"/>
      <c r="O74" s="44"/>
      <c r="P74" s="44"/>
      <c r="Q74" s="44"/>
    </row>
    <row r="75" spans="1:17" ht="15" x14ac:dyDescent="0.2">
      <c r="A75" s="130" t="s">
        <v>814</v>
      </c>
      <c r="B75" s="131"/>
      <c r="C75" s="131"/>
      <c r="D75" s="131"/>
      <c r="E75" s="131"/>
      <c r="F75" s="131"/>
      <c r="G75" s="131"/>
      <c r="H75" s="131"/>
      <c r="I75" s="131"/>
      <c r="J75" s="44"/>
      <c r="K75" s="44"/>
      <c r="L75" s="44"/>
      <c r="M75" s="44"/>
      <c r="N75" s="44"/>
      <c r="O75" s="44"/>
      <c r="P75" s="44"/>
      <c r="Q75" s="44"/>
    </row>
    <row r="76" spans="1:17" ht="15" x14ac:dyDescent="0.2">
      <c r="A76" s="130" t="s">
        <v>815</v>
      </c>
      <c r="B76" s="131"/>
      <c r="C76" s="131"/>
      <c r="D76" s="131"/>
      <c r="E76" s="131"/>
      <c r="F76" s="131"/>
      <c r="G76" s="131"/>
      <c r="H76" s="131"/>
      <c r="I76" s="131"/>
      <c r="J76" s="44"/>
      <c r="K76" s="44"/>
      <c r="L76" s="44"/>
      <c r="M76" s="44"/>
      <c r="N76" s="44"/>
      <c r="O76" s="44"/>
      <c r="P76" s="44"/>
      <c r="Q76" s="44"/>
    </row>
    <row r="77" spans="1:17" ht="15" x14ac:dyDescent="0.2">
      <c r="A77" s="130" t="s">
        <v>816</v>
      </c>
      <c r="B77" s="131"/>
      <c r="C77" s="131"/>
      <c r="D77" s="131"/>
      <c r="E77" s="131"/>
      <c r="F77" s="131"/>
      <c r="G77" s="131"/>
      <c r="H77" s="131"/>
      <c r="I77" s="131"/>
      <c r="J77" s="43">
        <v>3597.62</v>
      </c>
      <c r="K77" s="43">
        <v>853.04</v>
      </c>
      <c r="L77" s="43">
        <v>2744.58</v>
      </c>
      <c r="M77" s="43">
        <v>167.86</v>
      </c>
      <c r="N77" s="44"/>
      <c r="O77" s="43">
        <v>88.97</v>
      </c>
      <c r="P77" s="44"/>
      <c r="Q77" s="43">
        <v>14.91</v>
      </c>
    </row>
    <row r="78" spans="1:17" ht="26.1" customHeight="1" x14ac:dyDescent="0.2">
      <c r="A78" s="130" t="s">
        <v>817</v>
      </c>
      <c r="B78" s="131"/>
      <c r="C78" s="131"/>
      <c r="D78" s="131"/>
      <c r="E78" s="131"/>
      <c r="F78" s="131"/>
      <c r="G78" s="131"/>
      <c r="H78" s="131"/>
      <c r="I78" s="131"/>
      <c r="J78" s="43">
        <v>30300.81</v>
      </c>
      <c r="K78" s="43">
        <v>14382.25</v>
      </c>
      <c r="L78" s="43">
        <v>15918.56</v>
      </c>
      <c r="M78" s="43">
        <v>2830.12</v>
      </c>
      <c r="N78" s="44"/>
      <c r="O78" s="43">
        <v>88.97</v>
      </c>
      <c r="P78" s="44"/>
      <c r="Q78" s="43">
        <v>14.91</v>
      </c>
    </row>
    <row r="79" spans="1:17" ht="15" x14ac:dyDescent="0.2">
      <c r="A79" s="130" t="s">
        <v>818</v>
      </c>
      <c r="B79" s="131"/>
      <c r="C79" s="131"/>
      <c r="D79" s="131"/>
      <c r="E79" s="131"/>
      <c r="F79" s="131"/>
      <c r="G79" s="131"/>
      <c r="H79" s="131"/>
      <c r="I79" s="131"/>
      <c r="J79" s="43">
        <v>15146.89</v>
      </c>
      <c r="K79" s="44"/>
      <c r="L79" s="44"/>
      <c r="M79" s="44"/>
      <c r="N79" s="44"/>
      <c r="O79" s="44"/>
      <c r="P79" s="44"/>
      <c r="Q79" s="44"/>
    </row>
    <row r="80" spans="1:17" ht="15" x14ac:dyDescent="0.2">
      <c r="A80" s="130" t="s">
        <v>819</v>
      </c>
      <c r="B80" s="131"/>
      <c r="C80" s="131"/>
      <c r="D80" s="131"/>
      <c r="E80" s="131"/>
      <c r="F80" s="131"/>
      <c r="G80" s="131"/>
      <c r="H80" s="131"/>
      <c r="I80" s="131"/>
      <c r="J80" s="43">
        <v>8261.94</v>
      </c>
      <c r="K80" s="44"/>
      <c r="L80" s="44"/>
      <c r="M80" s="44"/>
      <c r="N80" s="44"/>
      <c r="O80" s="44"/>
      <c r="P80" s="44"/>
      <c r="Q80" s="44"/>
    </row>
    <row r="81" spans="1:17" ht="15" x14ac:dyDescent="0.2">
      <c r="A81" s="130" t="s">
        <v>215</v>
      </c>
      <c r="B81" s="131"/>
      <c r="C81" s="131"/>
      <c r="D81" s="131"/>
      <c r="E81" s="131"/>
      <c r="F81" s="131"/>
      <c r="G81" s="131"/>
      <c r="H81" s="131"/>
      <c r="I81" s="131"/>
      <c r="J81" s="43">
        <v>53709.64</v>
      </c>
      <c r="K81" s="44"/>
      <c r="L81" s="44"/>
      <c r="M81" s="44"/>
      <c r="N81" s="44"/>
      <c r="O81" s="43">
        <v>88.97</v>
      </c>
      <c r="P81" s="44"/>
      <c r="Q81" s="43">
        <v>14.91</v>
      </c>
    </row>
    <row r="82" spans="1:17" ht="15" x14ac:dyDescent="0.2">
      <c r="A82" s="130" t="s">
        <v>820</v>
      </c>
      <c r="B82" s="131"/>
      <c r="C82" s="131"/>
      <c r="D82" s="131"/>
      <c r="E82" s="131"/>
      <c r="F82" s="131"/>
      <c r="G82" s="131"/>
      <c r="H82" s="131"/>
      <c r="I82" s="131"/>
      <c r="J82" s="44"/>
      <c r="K82" s="44"/>
      <c r="L82" s="44"/>
      <c r="M82" s="44"/>
      <c r="N82" s="44"/>
      <c r="O82" s="44"/>
      <c r="P82" s="44"/>
      <c r="Q82" s="44"/>
    </row>
    <row r="83" spans="1:17" ht="15" x14ac:dyDescent="0.2">
      <c r="A83" s="130" t="s">
        <v>821</v>
      </c>
      <c r="B83" s="131"/>
      <c r="C83" s="131"/>
      <c r="D83" s="131"/>
      <c r="E83" s="131"/>
      <c r="F83" s="131"/>
      <c r="G83" s="131"/>
      <c r="H83" s="131"/>
      <c r="I83" s="131"/>
      <c r="J83" s="43">
        <v>402.35</v>
      </c>
      <c r="K83" s="43">
        <v>0.56999999999999995</v>
      </c>
      <c r="L83" s="43">
        <v>401.78</v>
      </c>
      <c r="M83" s="43">
        <v>30</v>
      </c>
      <c r="N83" s="44"/>
      <c r="O83" s="43">
        <v>7.0000000000000007E-2</v>
      </c>
      <c r="P83" s="44"/>
      <c r="Q83" s="43">
        <v>2</v>
      </c>
    </row>
    <row r="84" spans="1:17" ht="26.1" customHeight="1" x14ac:dyDescent="0.2">
      <c r="A84" s="130" t="s">
        <v>822</v>
      </c>
      <c r="B84" s="131"/>
      <c r="C84" s="131"/>
      <c r="D84" s="131"/>
      <c r="E84" s="131"/>
      <c r="F84" s="131"/>
      <c r="G84" s="131"/>
      <c r="H84" s="131"/>
      <c r="I84" s="131"/>
      <c r="J84" s="43">
        <v>3142.49</v>
      </c>
      <c r="K84" s="43">
        <v>0.56999999999999995</v>
      </c>
      <c r="L84" s="43">
        <v>3141.92</v>
      </c>
      <c r="M84" s="43">
        <v>30</v>
      </c>
      <c r="N84" s="44"/>
      <c r="O84" s="43">
        <v>7.0000000000000007E-2</v>
      </c>
      <c r="P84" s="44"/>
      <c r="Q84" s="43">
        <v>2</v>
      </c>
    </row>
    <row r="85" spans="1:17" ht="15" x14ac:dyDescent="0.2">
      <c r="A85" s="130" t="s">
        <v>823</v>
      </c>
      <c r="B85" s="131"/>
      <c r="C85" s="131"/>
      <c r="D85" s="131"/>
      <c r="E85" s="131"/>
      <c r="F85" s="131"/>
      <c r="G85" s="131"/>
      <c r="H85" s="131"/>
      <c r="I85" s="131"/>
      <c r="J85" s="43">
        <v>25.98</v>
      </c>
      <c r="K85" s="44"/>
      <c r="L85" s="44"/>
      <c r="M85" s="44"/>
      <c r="N85" s="44"/>
      <c r="O85" s="44"/>
      <c r="P85" s="44"/>
      <c r="Q85" s="44"/>
    </row>
    <row r="86" spans="1:17" ht="15" x14ac:dyDescent="0.2">
      <c r="A86" s="130" t="s">
        <v>824</v>
      </c>
      <c r="B86" s="131"/>
      <c r="C86" s="131"/>
      <c r="D86" s="131"/>
      <c r="E86" s="131"/>
      <c r="F86" s="131"/>
      <c r="G86" s="131"/>
      <c r="H86" s="131"/>
      <c r="I86" s="131"/>
      <c r="J86" s="43">
        <v>14.67</v>
      </c>
      <c r="K86" s="44"/>
      <c r="L86" s="44"/>
      <c r="M86" s="44"/>
      <c r="N86" s="44"/>
      <c r="O86" s="44"/>
      <c r="P86" s="44"/>
      <c r="Q86" s="44"/>
    </row>
    <row r="87" spans="1:17" ht="15" x14ac:dyDescent="0.2">
      <c r="A87" s="130" t="s">
        <v>215</v>
      </c>
      <c r="B87" s="131"/>
      <c r="C87" s="131"/>
      <c r="D87" s="131"/>
      <c r="E87" s="131"/>
      <c r="F87" s="131"/>
      <c r="G87" s="131"/>
      <c r="H87" s="131"/>
      <c r="I87" s="131"/>
      <c r="J87" s="43">
        <v>3183.14</v>
      </c>
      <c r="K87" s="44"/>
      <c r="L87" s="44"/>
      <c r="M87" s="44"/>
      <c r="N87" s="44"/>
      <c r="O87" s="43">
        <v>7.0000000000000007E-2</v>
      </c>
      <c r="P87" s="44"/>
      <c r="Q87" s="43">
        <v>2</v>
      </c>
    </row>
    <row r="88" spans="1:17" ht="15" x14ac:dyDescent="0.2">
      <c r="A88" s="130" t="s">
        <v>825</v>
      </c>
      <c r="B88" s="131"/>
      <c r="C88" s="131"/>
      <c r="D88" s="131"/>
      <c r="E88" s="131"/>
      <c r="F88" s="131"/>
      <c r="G88" s="131"/>
      <c r="H88" s="131"/>
      <c r="I88" s="131"/>
      <c r="J88" s="44"/>
      <c r="K88" s="44"/>
      <c r="L88" s="44"/>
      <c r="M88" s="44"/>
      <c r="N88" s="44"/>
      <c r="O88" s="44"/>
      <c r="P88" s="44"/>
      <c r="Q88" s="44"/>
    </row>
    <row r="89" spans="1:17" ht="15" x14ac:dyDescent="0.2">
      <c r="A89" s="130" t="s">
        <v>826</v>
      </c>
      <c r="B89" s="131"/>
      <c r="C89" s="131"/>
      <c r="D89" s="131"/>
      <c r="E89" s="131"/>
      <c r="F89" s="131"/>
      <c r="G89" s="131"/>
      <c r="H89" s="131"/>
      <c r="I89" s="131"/>
      <c r="J89" s="43">
        <v>2312.67</v>
      </c>
      <c r="K89" s="44"/>
      <c r="L89" s="43">
        <v>2312.67</v>
      </c>
      <c r="M89" s="44"/>
      <c r="N89" s="44"/>
      <c r="O89" s="44"/>
      <c r="P89" s="44"/>
      <c r="Q89" s="44"/>
    </row>
    <row r="90" spans="1:17" ht="26.1" customHeight="1" x14ac:dyDescent="0.2">
      <c r="A90" s="130" t="s">
        <v>822</v>
      </c>
      <c r="B90" s="131"/>
      <c r="C90" s="131"/>
      <c r="D90" s="131"/>
      <c r="E90" s="131"/>
      <c r="F90" s="131"/>
      <c r="G90" s="131"/>
      <c r="H90" s="131"/>
      <c r="I90" s="131"/>
      <c r="J90" s="43">
        <v>18085.080000000002</v>
      </c>
      <c r="K90" s="44"/>
      <c r="L90" s="43">
        <v>18085.080000000002</v>
      </c>
      <c r="M90" s="44"/>
      <c r="N90" s="44"/>
      <c r="O90" s="44"/>
      <c r="P90" s="44"/>
      <c r="Q90" s="44"/>
    </row>
    <row r="91" spans="1:17" ht="15" x14ac:dyDescent="0.2">
      <c r="A91" s="130" t="s">
        <v>827</v>
      </c>
      <c r="B91" s="131"/>
      <c r="C91" s="131"/>
      <c r="D91" s="131"/>
      <c r="E91" s="131"/>
      <c r="F91" s="131"/>
      <c r="G91" s="131"/>
      <c r="H91" s="131"/>
      <c r="I91" s="131"/>
      <c r="J91" s="44"/>
      <c r="K91" s="44"/>
      <c r="L91" s="44"/>
      <c r="M91" s="44"/>
      <c r="N91" s="44"/>
      <c r="O91" s="44"/>
      <c r="P91" s="44"/>
      <c r="Q91" s="44"/>
    </row>
    <row r="92" spans="1:17" ht="15" x14ac:dyDescent="0.2">
      <c r="A92" s="130" t="s">
        <v>828</v>
      </c>
      <c r="B92" s="131"/>
      <c r="C92" s="131"/>
      <c r="D92" s="131"/>
      <c r="E92" s="131"/>
      <c r="F92" s="131"/>
      <c r="G92" s="131"/>
      <c r="H92" s="131"/>
      <c r="I92" s="131"/>
      <c r="J92" s="43">
        <v>50924.2</v>
      </c>
      <c r="K92" s="43">
        <v>50924.2</v>
      </c>
      <c r="L92" s="44"/>
      <c r="M92" s="44"/>
      <c r="N92" s="44"/>
      <c r="O92" s="43">
        <v>5465.19</v>
      </c>
      <c r="P92" s="44"/>
      <c r="Q92" s="44"/>
    </row>
    <row r="93" spans="1:17" ht="51.95" customHeight="1" x14ac:dyDescent="0.2">
      <c r="A93" s="130" t="s">
        <v>829</v>
      </c>
      <c r="B93" s="131"/>
      <c r="C93" s="131"/>
      <c r="D93" s="131"/>
      <c r="E93" s="131"/>
      <c r="F93" s="131"/>
      <c r="G93" s="131"/>
      <c r="H93" s="131"/>
      <c r="I93" s="131"/>
      <c r="J93" s="43">
        <v>58562.83</v>
      </c>
      <c r="K93" s="43">
        <v>58562.83</v>
      </c>
      <c r="L93" s="44"/>
      <c r="M93" s="44"/>
      <c r="N93" s="44"/>
      <c r="O93" s="43">
        <v>6284.97</v>
      </c>
      <c r="P93" s="44"/>
      <c r="Q93" s="44"/>
    </row>
    <row r="94" spans="1:17" ht="26.1" customHeight="1" x14ac:dyDescent="0.2">
      <c r="A94" s="130" t="s">
        <v>830</v>
      </c>
      <c r="B94" s="131"/>
      <c r="C94" s="131"/>
      <c r="D94" s="131"/>
      <c r="E94" s="131"/>
      <c r="F94" s="131"/>
      <c r="G94" s="131"/>
      <c r="H94" s="131"/>
      <c r="I94" s="131"/>
      <c r="J94" s="43">
        <v>70275.399999999994</v>
      </c>
      <c r="K94" s="43">
        <v>70275.399999999994</v>
      </c>
      <c r="L94" s="44"/>
      <c r="M94" s="44"/>
      <c r="N94" s="44"/>
      <c r="O94" s="43">
        <v>7541.96</v>
      </c>
      <c r="P94" s="44"/>
      <c r="Q94" s="44"/>
    </row>
    <row r="95" spans="1:17" ht="26.1" customHeight="1" x14ac:dyDescent="0.2">
      <c r="A95" s="130" t="s">
        <v>817</v>
      </c>
      <c r="B95" s="131"/>
      <c r="C95" s="131"/>
      <c r="D95" s="131"/>
      <c r="E95" s="131"/>
      <c r="F95" s="131"/>
      <c r="G95" s="131"/>
      <c r="H95" s="131"/>
      <c r="I95" s="131"/>
      <c r="J95" s="43">
        <v>1184843.24</v>
      </c>
      <c r="K95" s="43">
        <v>1184843.24</v>
      </c>
      <c r="L95" s="44"/>
      <c r="M95" s="44"/>
      <c r="N95" s="44"/>
      <c r="O95" s="43">
        <v>7541.96</v>
      </c>
      <c r="P95" s="44"/>
      <c r="Q95" s="44"/>
    </row>
    <row r="96" spans="1:17" ht="15" x14ac:dyDescent="0.2">
      <c r="A96" s="130" t="s">
        <v>831</v>
      </c>
      <c r="B96" s="131"/>
      <c r="C96" s="131"/>
      <c r="D96" s="131"/>
      <c r="E96" s="131"/>
      <c r="F96" s="131"/>
      <c r="G96" s="131"/>
      <c r="H96" s="131"/>
      <c r="I96" s="131"/>
      <c r="J96" s="43">
        <v>805693.4</v>
      </c>
      <c r="K96" s="44"/>
      <c r="L96" s="44"/>
      <c r="M96" s="44"/>
      <c r="N96" s="44"/>
      <c r="O96" s="44"/>
      <c r="P96" s="44"/>
      <c r="Q96" s="44"/>
    </row>
    <row r="97" spans="1:17" ht="15" x14ac:dyDescent="0.2">
      <c r="A97" s="130" t="s">
        <v>832</v>
      </c>
      <c r="B97" s="131"/>
      <c r="C97" s="131"/>
      <c r="D97" s="131"/>
      <c r="E97" s="131"/>
      <c r="F97" s="131"/>
      <c r="G97" s="131"/>
      <c r="H97" s="131"/>
      <c r="I97" s="131"/>
      <c r="J97" s="43">
        <v>426543.57</v>
      </c>
      <c r="K97" s="44"/>
      <c r="L97" s="44"/>
      <c r="M97" s="44"/>
      <c r="N97" s="44"/>
      <c r="O97" s="44"/>
      <c r="P97" s="44"/>
      <c r="Q97" s="44"/>
    </row>
    <row r="98" spans="1:17" ht="15" x14ac:dyDescent="0.2">
      <c r="A98" s="130" t="s">
        <v>215</v>
      </c>
      <c r="B98" s="131"/>
      <c r="C98" s="131"/>
      <c r="D98" s="131"/>
      <c r="E98" s="131"/>
      <c r="F98" s="131"/>
      <c r="G98" s="131"/>
      <c r="H98" s="131"/>
      <c r="I98" s="131"/>
      <c r="J98" s="43">
        <v>2417080.21</v>
      </c>
      <c r="K98" s="44"/>
      <c r="L98" s="44"/>
      <c r="M98" s="44"/>
      <c r="N98" s="44"/>
      <c r="O98" s="43">
        <v>7541.96</v>
      </c>
      <c r="P98" s="44"/>
      <c r="Q98" s="44"/>
    </row>
    <row r="99" spans="1:17" ht="15" x14ac:dyDescent="0.2">
      <c r="A99" s="130" t="s">
        <v>833</v>
      </c>
      <c r="B99" s="131"/>
      <c r="C99" s="131"/>
      <c r="D99" s="131"/>
      <c r="E99" s="131"/>
      <c r="F99" s="131"/>
      <c r="G99" s="131"/>
      <c r="H99" s="131"/>
      <c r="I99" s="131"/>
      <c r="J99" s="44"/>
      <c r="K99" s="44"/>
      <c r="L99" s="44"/>
      <c r="M99" s="44"/>
      <c r="N99" s="44"/>
      <c r="O99" s="44"/>
      <c r="P99" s="44"/>
      <c r="Q99" s="44"/>
    </row>
    <row r="100" spans="1:17" ht="15" x14ac:dyDescent="0.2">
      <c r="A100" s="130" t="s">
        <v>834</v>
      </c>
      <c r="B100" s="131"/>
      <c r="C100" s="131"/>
      <c r="D100" s="131"/>
      <c r="E100" s="131"/>
      <c r="F100" s="131"/>
      <c r="G100" s="131"/>
      <c r="H100" s="131"/>
      <c r="I100" s="131"/>
      <c r="J100" s="43">
        <v>9447.5300000000007</v>
      </c>
      <c r="K100" s="43">
        <v>965.79</v>
      </c>
      <c r="L100" s="43">
        <v>5019.9399999999996</v>
      </c>
      <c r="M100" s="43">
        <v>1392.43</v>
      </c>
      <c r="N100" s="44"/>
      <c r="O100" s="43">
        <v>86</v>
      </c>
      <c r="P100" s="44"/>
      <c r="Q100" s="43">
        <v>84.08</v>
      </c>
    </row>
    <row r="101" spans="1:17" ht="51.95" customHeight="1" x14ac:dyDescent="0.2">
      <c r="A101" s="130" t="s">
        <v>829</v>
      </c>
      <c r="B101" s="131"/>
      <c r="C101" s="131"/>
      <c r="D101" s="131"/>
      <c r="E101" s="131"/>
      <c r="F101" s="131"/>
      <c r="G101" s="131"/>
      <c r="H101" s="131"/>
      <c r="I101" s="131"/>
      <c r="J101" s="43">
        <v>10345.39</v>
      </c>
      <c r="K101" s="43">
        <v>1110.6600000000001</v>
      </c>
      <c r="L101" s="43">
        <v>5772.93</v>
      </c>
      <c r="M101" s="43">
        <v>1601.29</v>
      </c>
      <c r="N101" s="44"/>
      <c r="O101" s="43">
        <v>98.9</v>
      </c>
      <c r="P101" s="44"/>
      <c r="Q101" s="43">
        <v>96.69</v>
      </c>
    </row>
    <row r="102" spans="1:17" ht="26.1" customHeight="1" x14ac:dyDescent="0.2">
      <c r="A102" s="130" t="s">
        <v>830</v>
      </c>
      <c r="B102" s="131"/>
      <c r="C102" s="131"/>
      <c r="D102" s="131"/>
      <c r="E102" s="131"/>
      <c r="F102" s="131"/>
      <c r="G102" s="131"/>
      <c r="H102" s="131"/>
      <c r="I102" s="131"/>
      <c r="J102" s="43">
        <v>11722.11</v>
      </c>
      <c r="K102" s="43">
        <v>1332.79</v>
      </c>
      <c r="L102" s="43">
        <v>6927.52</v>
      </c>
      <c r="M102" s="43">
        <v>1921.55</v>
      </c>
      <c r="N102" s="44"/>
      <c r="O102" s="43">
        <v>118.68</v>
      </c>
      <c r="P102" s="44"/>
      <c r="Q102" s="43">
        <v>116.03</v>
      </c>
    </row>
    <row r="103" spans="1:17" ht="26.1" customHeight="1" x14ac:dyDescent="0.2">
      <c r="A103" s="130" t="s">
        <v>817</v>
      </c>
      <c r="B103" s="131"/>
      <c r="C103" s="131"/>
      <c r="D103" s="131"/>
      <c r="E103" s="131"/>
      <c r="F103" s="131"/>
      <c r="G103" s="131"/>
      <c r="H103" s="131"/>
      <c r="I103" s="131"/>
      <c r="J103" s="43">
        <v>72378.12</v>
      </c>
      <c r="K103" s="43">
        <v>22470.84</v>
      </c>
      <c r="L103" s="43">
        <v>40179.620000000003</v>
      </c>
      <c r="M103" s="43">
        <v>32397.33</v>
      </c>
      <c r="N103" s="44"/>
      <c r="O103" s="43">
        <v>118.68</v>
      </c>
      <c r="P103" s="44"/>
      <c r="Q103" s="43">
        <v>116.03</v>
      </c>
    </row>
    <row r="104" spans="1:17" ht="15" x14ac:dyDescent="0.2">
      <c r="A104" s="130" t="s">
        <v>835</v>
      </c>
      <c r="B104" s="131"/>
      <c r="C104" s="131"/>
      <c r="D104" s="131"/>
      <c r="E104" s="131"/>
      <c r="F104" s="131"/>
      <c r="G104" s="131"/>
      <c r="H104" s="131"/>
      <c r="I104" s="131"/>
      <c r="J104" s="43">
        <v>60903.67</v>
      </c>
      <c r="K104" s="44"/>
      <c r="L104" s="44"/>
      <c r="M104" s="44"/>
      <c r="N104" s="44"/>
      <c r="O104" s="44"/>
      <c r="P104" s="44"/>
      <c r="Q104" s="44"/>
    </row>
    <row r="105" spans="1:17" ht="15" x14ac:dyDescent="0.2">
      <c r="A105" s="130" t="s">
        <v>836</v>
      </c>
      <c r="B105" s="131"/>
      <c r="C105" s="131"/>
      <c r="D105" s="131"/>
      <c r="E105" s="131"/>
      <c r="F105" s="131"/>
      <c r="G105" s="131"/>
      <c r="H105" s="131"/>
      <c r="I105" s="131"/>
      <c r="J105" s="43">
        <v>38956.400000000001</v>
      </c>
      <c r="K105" s="44"/>
      <c r="L105" s="44"/>
      <c r="M105" s="44"/>
      <c r="N105" s="44"/>
      <c r="O105" s="44"/>
      <c r="P105" s="44"/>
      <c r="Q105" s="44"/>
    </row>
    <row r="106" spans="1:17" ht="15" x14ac:dyDescent="0.2">
      <c r="A106" s="130" t="s">
        <v>215</v>
      </c>
      <c r="B106" s="131"/>
      <c r="C106" s="131"/>
      <c r="D106" s="131"/>
      <c r="E106" s="131"/>
      <c r="F106" s="131"/>
      <c r="G106" s="131"/>
      <c r="H106" s="131"/>
      <c r="I106" s="131"/>
      <c r="J106" s="43">
        <v>172238.19</v>
      </c>
      <c r="K106" s="44"/>
      <c r="L106" s="44"/>
      <c r="M106" s="44"/>
      <c r="N106" s="44"/>
      <c r="O106" s="43">
        <v>118.68</v>
      </c>
      <c r="P106" s="44"/>
      <c r="Q106" s="43">
        <v>116.03</v>
      </c>
    </row>
    <row r="107" spans="1:17" ht="15" x14ac:dyDescent="0.2">
      <c r="A107" s="130" t="s">
        <v>837</v>
      </c>
      <c r="B107" s="131"/>
      <c r="C107" s="131"/>
      <c r="D107" s="131"/>
      <c r="E107" s="131"/>
      <c r="F107" s="131"/>
      <c r="G107" s="131"/>
      <c r="H107" s="131"/>
      <c r="I107" s="131"/>
      <c r="J107" s="44"/>
      <c r="K107" s="44"/>
      <c r="L107" s="44"/>
      <c r="M107" s="44"/>
      <c r="N107" s="44"/>
      <c r="O107" s="44"/>
      <c r="P107" s="44"/>
      <c r="Q107" s="44"/>
    </row>
    <row r="108" spans="1:17" ht="15" x14ac:dyDescent="0.2">
      <c r="A108" s="130" t="s">
        <v>838</v>
      </c>
      <c r="B108" s="131"/>
      <c r="C108" s="131"/>
      <c r="D108" s="131"/>
      <c r="E108" s="131"/>
      <c r="F108" s="131"/>
      <c r="G108" s="131"/>
      <c r="H108" s="131"/>
      <c r="I108" s="131"/>
      <c r="J108" s="43">
        <v>59801.02</v>
      </c>
      <c r="K108" s="43">
        <v>547.41999999999996</v>
      </c>
      <c r="L108" s="43">
        <v>4728.8100000000004</v>
      </c>
      <c r="M108" s="43">
        <v>471.26</v>
      </c>
      <c r="N108" s="44"/>
      <c r="O108" s="43">
        <v>53.38</v>
      </c>
      <c r="P108" s="44"/>
      <c r="Q108" s="43">
        <v>31.66</v>
      </c>
    </row>
    <row r="109" spans="1:17" ht="51.95" customHeight="1" x14ac:dyDescent="0.2">
      <c r="A109" s="130" t="s">
        <v>829</v>
      </c>
      <c r="B109" s="131"/>
      <c r="C109" s="131"/>
      <c r="D109" s="131"/>
      <c r="E109" s="131"/>
      <c r="F109" s="131"/>
      <c r="G109" s="131"/>
      <c r="H109" s="131"/>
      <c r="I109" s="131"/>
      <c r="J109" s="43">
        <v>60592.45</v>
      </c>
      <c r="K109" s="43">
        <v>629.53</v>
      </c>
      <c r="L109" s="43">
        <v>5438.13</v>
      </c>
      <c r="M109" s="43">
        <v>541.95000000000005</v>
      </c>
      <c r="N109" s="44"/>
      <c r="O109" s="43">
        <v>61.39</v>
      </c>
      <c r="P109" s="44"/>
      <c r="Q109" s="43">
        <v>36.409999999999997</v>
      </c>
    </row>
    <row r="110" spans="1:17" ht="26.1" customHeight="1" x14ac:dyDescent="0.2">
      <c r="A110" s="130" t="s">
        <v>830</v>
      </c>
      <c r="B110" s="131"/>
      <c r="C110" s="131"/>
      <c r="D110" s="131"/>
      <c r="E110" s="131"/>
      <c r="F110" s="131"/>
      <c r="G110" s="131"/>
      <c r="H110" s="131"/>
      <c r="I110" s="131"/>
      <c r="J110" s="43">
        <v>61805.99</v>
      </c>
      <c r="K110" s="43">
        <v>755.44</v>
      </c>
      <c r="L110" s="43">
        <v>6525.76</v>
      </c>
      <c r="M110" s="43">
        <v>650.34</v>
      </c>
      <c r="N110" s="44"/>
      <c r="O110" s="43">
        <v>73.67</v>
      </c>
      <c r="P110" s="44"/>
      <c r="Q110" s="43">
        <v>43.69</v>
      </c>
    </row>
    <row r="111" spans="1:17" ht="26.1" customHeight="1" x14ac:dyDescent="0.2">
      <c r="A111" s="130" t="s">
        <v>817</v>
      </c>
      <c r="B111" s="131"/>
      <c r="C111" s="131"/>
      <c r="D111" s="131"/>
      <c r="E111" s="131"/>
      <c r="F111" s="131"/>
      <c r="G111" s="131"/>
      <c r="H111" s="131"/>
      <c r="I111" s="131"/>
      <c r="J111" s="43">
        <v>203800.79</v>
      </c>
      <c r="K111" s="43">
        <v>12736.72</v>
      </c>
      <c r="L111" s="43">
        <v>37849.410000000003</v>
      </c>
      <c r="M111" s="43">
        <v>10964.73</v>
      </c>
      <c r="N111" s="44"/>
      <c r="O111" s="43">
        <v>73.67</v>
      </c>
      <c r="P111" s="44"/>
      <c r="Q111" s="43">
        <v>43.69</v>
      </c>
    </row>
    <row r="112" spans="1:17" ht="15" x14ac:dyDescent="0.2">
      <c r="A112" s="130" t="s">
        <v>839</v>
      </c>
      <c r="B112" s="131"/>
      <c r="C112" s="131"/>
      <c r="D112" s="131"/>
      <c r="E112" s="131"/>
      <c r="F112" s="131"/>
      <c r="G112" s="131"/>
      <c r="H112" s="131"/>
      <c r="I112" s="131"/>
      <c r="J112" s="43">
        <v>28678.75</v>
      </c>
      <c r="K112" s="44"/>
      <c r="L112" s="44"/>
      <c r="M112" s="44"/>
      <c r="N112" s="44"/>
      <c r="O112" s="44"/>
      <c r="P112" s="44"/>
      <c r="Q112" s="44"/>
    </row>
    <row r="113" spans="1:17" ht="15" x14ac:dyDescent="0.2">
      <c r="A113" s="130" t="s">
        <v>840</v>
      </c>
      <c r="B113" s="131"/>
      <c r="C113" s="131"/>
      <c r="D113" s="131"/>
      <c r="E113" s="131"/>
      <c r="F113" s="131"/>
      <c r="G113" s="131"/>
      <c r="H113" s="131"/>
      <c r="I113" s="131"/>
      <c r="J113" s="43">
        <v>18013.099999999999</v>
      </c>
      <c r="K113" s="44"/>
      <c r="L113" s="44"/>
      <c r="M113" s="44"/>
      <c r="N113" s="44"/>
      <c r="O113" s="44"/>
      <c r="P113" s="44"/>
      <c r="Q113" s="44"/>
    </row>
    <row r="114" spans="1:17" ht="15" x14ac:dyDescent="0.2">
      <c r="A114" s="130" t="s">
        <v>215</v>
      </c>
      <c r="B114" s="131"/>
      <c r="C114" s="131"/>
      <c r="D114" s="131"/>
      <c r="E114" s="131"/>
      <c r="F114" s="131"/>
      <c r="G114" s="131"/>
      <c r="H114" s="131"/>
      <c r="I114" s="131"/>
      <c r="J114" s="43">
        <v>250492.64</v>
      </c>
      <c r="K114" s="44"/>
      <c r="L114" s="44"/>
      <c r="M114" s="44"/>
      <c r="N114" s="44"/>
      <c r="O114" s="43">
        <v>73.67</v>
      </c>
      <c r="P114" s="44"/>
      <c r="Q114" s="43">
        <v>43.69</v>
      </c>
    </row>
    <row r="115" spans="1:17" ht="15" x14ac:dyDescent="0.2">
      <c r="A115" s="130" t="s">
        <v>841</v>
      </c>
      <c r="B115" s="131"/>
      <c r="C115" s="131"/>
      <c r="D115" s="131"/>
      <c r="E115" s="131"/>
      <c r="F115" s="131"/>
      <c r="G115" s="131"/>
      <c r="H115" s="131"/>
      <c r="I115" s="131"/>
      <c r="J115" s="44"/>
      <c r="K115" s="44"/>
      <c r="L115" s="44"/>
      <c r="M115" s="44"/>
      <c r="N115" s="44"/>
      <c r="O115" s="44"/>
      <c r="P115" s="44"/>
      <c r="Q115" s="44"/>
    </row>
    <row r="116" spans="1:17" ht="15" x14ac:dyDescent="0.2">
      <c r="A116" s="130" t="s">
        <v>842</v>
      </c>
      <c r="B116" s="131"/>
      <c r="C116" s="131"/>
      <c r="D116" s="131"/>
      <c r="E116" s="131"/>
      <c r="F116" s="131"/>
      <c r="G116" s="131"/>
      <c r="H116" s="131"/>
      <c r="I116" s="131"/>
      <c r="J116" s="43">
        <v>704.51</v>
      </c>
      <c r="K116" s="44"/>
      <c r="L116" s="44"/>
      <c r="M116" s="44"/>
      <c r="N116" s="44"/>
      <c r="O116" s="44"/>
      <c r="P116" s="44"/>
      <c r="Q116" s="44"/>
    </row>
    <row r="117" spans="1:17" ht="51.95" customHeight="1" x14ac:dyDescent="0.2">
      <c r="A117" s="130" t="s">
        <v>829</v>
      </c>
      <c r="B117" s="131"/>
      <c r="C117" s="131"/>
      <c r="D117" s="131"/>
      <c r="E117" s="131"/>
      <c r="F117" s="131"/>
      <c r="G117" s="131"/>
      <c r="H117" s="131"/>
      <c r="I117" s="131"/>
      <c r="J117" s="43">
        <v>704.51</v>
      </c>
      <c r="K117" s="44"/>
      <c r="L117" s="44"/>
      <c r="M117" s="44"/>
      <c r="N117" s="44"/>
      <c r="O117" s="44"/>
      <c r="P117" s="44"/>
      <c r="Q117" s="44"/>
    </row>
    <row r="118" spans="1:17" ht="26.1" customHeight="1" x14ac:dyDescent="0.2">
      <c r="A118" s="130" t="s">
        <v>830</v>
      </c>
      <c r="B118" s="131"/>
      <c r="C118" s="131"/>
      <c r="D118" s="131"/>
      <c r="E118" s="131"/>
      <c r="F118" s="131"/>
      <c r="G118" s="131"/>
      <c r="H118" s="131"/>
      <c r="I118" s="131"/>
      <c r="J118" s="43">
        <v>704.51</v>
      </c>
      <c r="K118" s="44"/>
      <c r="L118" s="44"/>
      <c r="M118" s="44"/>
      <c r="N118" s="44"/>
      <c r="O118" s="44"/>
      <c r="P118" s="44"/>
      <c r="Q118" s="44"/>
    </row>
    <row r="119" spans="1:17" ht="26.1" customHeight="1" x14ac:dyDescent="0.2">
      <c r="A119" s="130" t="s">
        <v>817</v>
      </c>
      <c r="B119" s="131"/>
      <c r="C119" s="131"/>
      <c r="D119" s="131"/>
      <c r="E119" s="131"/>
      <c r="F119" s="131"/>
      <c r="G119" s="131"/>
      <c r="H119" s="131"/>
      <c r="I119" s="131"/>
      <c r="J119" s="43">
        <v>1979.67</v>
      </c>
      <c r="K119" s="44"/>
      <c r="L119" s="44"/>
      <c r="M119" s="44"/>
      <c r="N119" s="44"/>
      <c r="O119" s="44"/>
      <c r="P119" s="44"/>
      <c r="Q119" s="44"/>
    </row>
    <row r="120" spans="1:17" ht="15" x14ac:dyDescent="0.2">
      <c r="A120" s="130" t="s">
        <v>843</v>
      </c>
      <c r="B120" s="131"/>
      <c r="C120" s="131"/>
      <c r="D120" s="131"/>
      <c r="E120" s="131"/>
      <c r="F120" s="131"/>
      <c r="G120" s="131"/>
      <c r="H120" s="131"/>
      <c r="I120" s="131"/>
      <c r="J120" s="44"/>
      <c r="K120" s="44"/>
      <c r="L120" s="44"/>
      <c r="M120" s="44"/>
      <c r="N120" s="44"/>
      <c r="O120" s="44"/>
      <c r="P120" s="44"/>
      <c r="Q120" s="44"/>
    </row>
    <row r="121" spans="1:17" ht="15" x14ac:dyDescent="0.2">
      <c r="A121" s="130" t="s">
        <v>844</v>
      </c>
      <c r="B121" s="131"/>
      <c r="C121" s="131"/>
      <c r="D121" s="131"/>
      <c r="E121" s="131"/>
      <c r="F121" s="131"/>
      <c r="G121" s="131"/>
      <c r="H121" s="131"/>
      <c r="I121" s="131"/>
      <c r="J121" s="43">
        <v>809.69</v>
      </c>
      <c r="K121" s="43">
        <v>65.790000000000006</v>
      </c>
      <c r="L121" s="43">
        <v>89.37</v>
      </c>
      <c r="M121" s="43">
        <v>7.2</v>
      </c>
      <c r="N121" s="44"/>
      <c r="O121" s="43">
        <v>7.13</v>
      </c>
      <c r="P121" s="44"/>
      <c r="Q121" s="43">
        <v>0.56000000000000005</v>
      </c>
    </row>
    <row r="122" spans="1:17" ht="51.95" customHeight="1" x14ac:dyDescent="0.2">
      <c r="A122" s="130" t="s">
        <v>829</v>
      </c>
      <c r="B122" s="131"/>
      <c r="C122" s="131"/>
      <c r="D122" s="131"/>
      <c r="E122" s="131"/>
      <c r="F122" s="131"/>
      <c r="G122" s="131"/>
      <c r="H122" s="131"/>
      <c r="I122" s="131"/>
      <c r="J122" s="43">
        <v>832.97</v>
      </c>
      <c r="K122" s="43">
        <v>75.66</v>
      </c>
      <c r="L122" s="43">
        <v>102.78</v>
      </c>
      <c r="M122" s="43">
        <v>8.2799999999999994</v>
      </c>
      <c r="N122" s="44"/>
      <c r="O122" s="43">
        <v>8.1999999999999993</v>
      </c>
      <c r="P122" s="44"/>
      <c r="Q122" s="43">
        <v>0.64</v>
      </c>
    </row>
    <row r="123" spans="1:17" ht="26.1" customHeight="1" x14ac:dyDescent="0.2">
      <c r="A123" s="130" t="s">
        <v>830</v>
      </c>
      <c r="B123" s="131"/>
      <c r="C123" s="131"/>
      <c r="D123" s="131"/>
      <c r="E123" s="131"/>
      <c r="F123" s="131"/>
      <c r="G123" s="131"/>
      <c r="H123" s="131"/>
      <c r="I123" s="131"/>
      <c r="J123" s="43">
        <v>868.66</v>
      </c>
      <c r="K123" s="43">
        <v>90.79</v>
      </c>
      <c r="L123" s="43">
        <v>123.34</v>
      </c>
      <c r="M123" s="43">
        <v>9.94</v>
      </c>
      <c r="N123" s="44"/>
      <c r="O123" s="43">
        <v>9.84</v>
      </c>
      <c r="P123" s="44"/>
      <c r="Q123" s="43">
        <v>0.77</v>
      </c>
    </row>
    <row r="124" spans="1:17" ht="26.1" customHeight="1" x14ac:dyDescent="0.2">
      <c r="A124" s="130" t="s">
        <v>817</v>
      </c>
      <c r="B124" s="131"/>
      <c r="C124" s="131"/>
      <c r="D124" s="131"/>
      <c r="E124" s="131"/>
      <c r="F124" s="131"/>
      <c r="G124" s="131"/>
      <c r="H124" s="131"/>
      <c r="I124" s="131"/>
      <c r="J124" s="43">
        <v>4085.32</v>
      </c>
      <c r="K124" s="43">
        <v>1530.72</v>
      </c>
      <c r="L124" s="43">
        <v>715.37</v>
      </c>
      <c r="M124" s="43">
        <v>167.59</v>
      </c>
      <c r="N124" s="44"/>
      <c r="O124" s="43">
        <v>9.84</v>
      </c>
      <c r="P124" s="44"/>
      <c r="Q124" s="43">
        <v>0.77</v>
      </c>
    </row>
    <row r="125" spans="1:17" ht="15" x14ac:dyDescent="0.2">
      <c r="A125" s="130" t="s">
        <v>845</v>
      </c>
      <c r="B125" s="131"/>
      <c r="C125" s="131"/>
      <c r="D125" s="131"/>
      <c r="E125" s="131"/>
      <c r="F125" s="131"/>
      <c r="G125" s="131"/>
      <c r="H125" s="131"/>
      <c r="I125" s="131"/>
      <c r="J125" s="43">
        <v>1664.34</v>
      </c>
      <c r="K125" s="44"/>
      <c r="L125" s="44"/>
      <c r="M125" s="44"/>
      <c r="N125" s="44"/>
      <c r="O125" s="44"/>
      <c r="P125" s="44"/>
      <c r="Q125" s="44"/>
    </row>
    <row r="126" spans="1:17" ht="15" x14ac:dyDescent="0.2">
      <c r="A126" s="130" t="s">
        <v>846</v>
      </c>
      <c r="B126" s="131"/>
      <c r="C126" s="131"/>
      <c r="D126" s="131"/>
      <c r="E126" s="131"/>
      <c r="F126" s="131"/>
      <c r="G126" s="131"/>
      <c r="H126" s="131"/>
      <c r="I126" s="131"/>
      <c r="J126" s="43">
        <v>1222.78</v>
      </c>
      <c r="K126" s="44"/>
      <c r="L126" s="44"/>
      <c r="M126" s="44"/>
      <c r="N126" s="44"/>
      <c r="O126" s="44"/>
      <c r="P126" s="44"/>
      <c r="Q126" s="44"/>
    </row>
    <row r="127" spans="1:17" ht="15" x14ac:dyDescent="0.2">
      <c r="A127" s="130" t="s">
        <v>215</v>
      </c>
      <c r="B127" s="131"/>
      <c r="C127" s="131"/>
      <c r="D127" s="131"/>
      <c r="E127" s="131"/>
      <c r="F127" s="131"/>
      <c r="G127" s="131"/>
      <c r="H127" s="131"/>
      <c r="I127" s="131"/>
      <c r="J127" s="43">
        <v>6972.44</v>
      </c>
      <c r="K127" s="44"/>
      <c r="L127" s="44"/>
      <c r="M127" s="44"/>
      <c r="N127" s="44"/>
      <c r="O127" s="43">
        <v>9.84</v>
      </c>
      <c r="P127" s="44"/>
      <c r="Q127" s="43">
        <v>0.77</v>
      </c>
    </row>
    <row r="128" spans="1:17" ht="15" x14ac:dyDescent="0.2">
      <c r="A128" s="130" t="s">
        <v>220</v>
      </c>
      <c r="B128" s="131"/>
      <c r="C128" s="131"/>
      <c r="D128" s="131"/>
      <c r="E128" s="131"/>
      <c r="F128" s="131"/>
      <c r="G128" s="131"/>
      <c r="H128" s="131"/>
      <c r="I128" s="131"/>
      <c r="J128" s="43">
        <v>2923741.01</v>
      </c>
      <c r="K128" s="44"/>
      <c r="L128" s="44"/>
      <c r="M128" s="44"/>
      <c r="N128" s="44"/>
      <c r="O128" s="43">
        <v>7833.19</v>
      </c>
      <c r="P128" s="44"/>
      <c r="Q128" s="43">
        <v>177.4</v>
      </c>
    </row>
    <row r="129" spans="1:17" ht="15" x14ac:dyDescent="0.2">
      <c r="A129" s="130" t="s">
        <v>847</v>
      </c>
      <c r="B129" s="131"/>
      <c r="C129" s="131"/>
      <c r="D129" s="131"/>
      <c r="E129" s="131"/>
      <c r="F129" s="131"/>
      <c r="G129" s="131"/>
      <c r="H129" s="131"/>
      <c r="I129" s="131"/>
      <c r="J129" s="44"/>
      <c r="K129" s="44"/>
      <c r="L129" s="44"/>
      <c r="M129" s="44"/>
      <c r="N129" s="44"/>
      <c r="O129" s="44"/>
      <c r="P129" s="44"/>
      <c r="Q129" s="44"/>
    </row>
    <row r="130" spans="1:17" ht="15" x14ac:dyDescent="0.2">
      <c r="A130" s="130" t="s">
        <v>848</v>
      </c>
      <c r="B130" s="131"/>
      <c r="C130" s="131"/>
      <c r="D130" s="131"/>
      <c r="E130" s="131"/>
      <c r="F130" s="131"/>
      <c r="G130" s="131"/>
      <c r="H130" s="131"/>
      <c r="I130" s="131"/>
      <c r="J130" s="44"/>
      <c r="K130" s="44"/>
      <c r="L130" s="44"/>
      <c r="M130" s="44"/>
      <c r="N130" s="44"/>
      <c r="O130" s="44"/>
      <c r="P130" s="44"/>
      <c r="Q130" s="44"/>
    </row>
    <row r="131" spans="1:17" ht="15" x14ac:dyDescent="0.2">
      <c r="A131" s="130" t="s">
        <v>849</v>
      </c>
      <c r="B131" s="131"/>
      <c r="C131" s="131"/>
      <c r="D131" s="131"/>
      <c r="E131" s="131"/>
      <c r="F131" s="131"/>
      <c r="G131" s="131"/>
      <c r="H131" s="131"/>
      <c r="I131" s="131"/>
      <c r="J131" s="43">
        <v>4498873.6399999997</v>
      </c>
      <c r="K131" s="44"/>
      <c r="L131" s="44"/>
      <c r="M131" s="44"/>
      <c r="N131" s="44"/>
      <c r="O131" s="44"/>
      <c r="P131" s="44"/>
      <c r="Q131" s="44"/>
    </row>
    <row r="132" spans="1:17" ht="51.95" customHeight="1" x14ac:dyDescent="0.2">
      <c r="A132" s="130" t="s">
        <v>829</v>
      </c>
      <c r="B132" s="131"/>
      <c r="C132" s="131"/>
      <c r="D132" s="131"/>
      <c r="E132" s="131"/>
      <c r="F132" s="131"/>
      <c r="G132" s="131"/>
      <c r="H132" s="131"/>
      <c r="I132" s="131"/>
      <c r="J132" s="43">
        <v>4498873.6399999997</v>
      </c>
      <c r="K132" s="44"/>
      <c r="L132" s="44"/>
      <c r="M132" s="44"/>
      <c r="N132" s="44"/>
      <c r="O132" s="44"/>
      <c r="P132" s="44"/>
      <c r="Q132" s="44"/>
    </row>
    <row r="133" spans="1:17" ht="26.1" customHeight="1" x14ac:dyDescent="0.2">
      <c r="A133" s="130" t="s">
        <v>830</v>
      </c>
      <c r="B133" s="131"/>
      <c r="C133" s="131"/>
      <c r="D133" s="131"/>
      <c r="E133" s="131"/>
      <c r="F133" s="131"/>
      <c r="G133" s="131"/>
      <c r="H133" s="131"/>
      <c r="I133" s="131"/>
      <c r="J133" s="43">
        <v>4498873.6399999997</v>
      </c>
      <c r="K133" s="44"/>
      <c r="L133" s="44"/>
      <c r="M133" s="44"/>
      <c r="N133" s="44"/>
      <c r="O133" s="44"/>
      <c r="P133" s="44"/>
      <c r="Q133" s="44"/>
    </row>
    <row r="134" spans="1:17" ht="15" x14ac:dyDescent="0.2">
      <c r="A134" s="130" t="s">
        <v>850</v>
      </c>
      <c r="B134" s="131"/>
      <c r="C134" s="131"/>
      <c r="D134" s="131"/>
      <c r="E134" s="131"/>
      <c r="F134" s="131"/>
      <c r="G134" s="131"/>
      <c r="H134" s="131"/>
      <c r="I134" s="131"/>
      <c r="J134" s="43">
        <v>4588851.1100000003</v>
      </c>
      <c r="K134" s="44"/>
      <c r="L134" s="44"/>
      <c r="M134" s="44"/>
      <c r="N134" s="44"/>
      <c r="O134" s="44"/>
      <c r="P134" s="44"/>
      <c r="Q134" s="44"/>
    </row>
    <row r="135" spans="1:17" ht="15" x14ac:dyDescent="0.2">
      <c r="A135" s="130" t="s">
        <v>220</v>
      </c>
      <c r="B135" s="131"/>
      <c r="C135" s="131"/>
      <c r="D135" s="131"/>
      <c r="E135" s="131"/>
      <c r="F135" s="131"/>
      <c r="G135" s="131"/>
      <c r="H135" s="131"/>
      <c r="I135" s="131"/>
      <c r="J135" s="43">
        <v>4588851.1100000003</v>
      </c>
      <c r="K135" s="44"/>
      <c r="L135" s="44"/>
      <c r="M135" s="44"/>
      <c r="N135" s="44"/>
      <c r="O135" s="44"/>
      <c r="P135" s="44"/>
      <c r="Q135" s="44"/>
    </row>
    <row r="136" spans="1:17" ht="15" x14ac:dyDescent="0.2">
      <c r="A136" s="130" t="s">
        <v>206</v>
      </c>
      <c r="B136" s="131"/>
      <c r="C136" s="131"/>
      <c r="D136" s="131"/>
      <c r="E136" s="131"/>
      <c r="F136" s="131"/>
      <c r="G136" s="131"/>
      <c r="H136" s="131"/>
      <c r="I136" s="131"/>
      <c r="J136" s="43">
        <v>7512592.1200000001</v>
      </c>
      <c r="K136" s="44"/>
      <c r="L136" s="44"/>
      <c r="M136" s="44"/>
      <c r="N136" s="44"/>
      <c r="O136" s="43">
        <v>7833.19</v>
      </c>
      <c r="P136" s="44"/>
      <c r="Q136" s="43">
        <v>177.4</v>
      </c>
    </row>
    <row r="137" spans="1:17" ht="15" x14ac:dyDescent="0.2">
      <c r="A137" s="130" t="s">
        <v>207</v>
      </c>
      <c r="B137" s="131"/>
      <c r="C137" s="131"/>
      <c r="D137" s="131"/>
      <c r="E137" s="131"/>
      <c r="F137" s="131"/>
      <c r="G137" s="131"/>
      <c r="H137" s="131"/>
      <c r="I137" s="131"/>
      <c r="J137" s="44"/>
      <c r="K137" s="44"/>
      <c r="L137" s="44"/>
      <c r="M137" s="44"/>
      <c r="N137" s="44"/>
      <c r="O137" s="44"/>
      <c r="P137" s="44"/>
      <c r="Q137" s="44"/>
    </row>
    <row r="138" spans="1:17" ht="15" x14ac:dyDescent="0.2">
      <c r="A138" s="130" t="s">
        <v>208</v>
      </c>
      <c r="B138" s="131"/>
      <c r="C138" s="131"/>
      <c r="D138" s="131"/>
      <c r="E138" s="131"/>
      <c r="F138" s="131"/>
      <c r="G138" s="131"/>
      <c r="H138" s="131"/>
      <c r="I138" s="131"/>
      <c r="J138" s="44"/>
      <c r="K138" s="44"/>
      <c r="L138" s="44"/>
      <c r="M138" s="44"/>
      <c r="N138" s="44"/>
      <c r="O138" s="44"/>
      <c r="P138" s="44"/>
      <c r="Q138" s="44"/>
    </row>
    <row r="139" spans="1:17" ht="15" x14ac:dyDescent="0.2">
      <c r="A139" s="130" t="s">
        <v>851</v>
      </c>
      <c r="B139" s="131"/>
      <c r="C139" s="131"/>
      <c r="D139" s="131"/>
      <c r="E139" s="131"/>
      <c r="F139" s="131"/>
      <c r="G139" s="131"/>
      <c r="H139" s="131"/>
      <c r="I139" s="131"/>
      <c r="J139" s="44"/>
      <c r="K139" s="44"/>
      <c r="L139" s="44"/>
      <c r="M139" s="44"/>
      <c r="N139" s="44"/>
      <c r="O139" s="44"/>
      <c r="P139" s="44"/>
      <c r="Q139" s="44"/>
    </row>
    <row r="140" spans="1:17" ht="15" x14ac:dyDescent="0.2">
      <c r="A140" s="130" t="s">
        <v>852</v>
      </c>
      <c r="B140" s="131"/>
      <c r="C140" s="131"/>
      <c r="D140" s="131"/>
      <c r="E140" s="131"/>
      <c r="F140" s="131"/>
      <c r="G140" s="131"/>
      <c r="H140" s="131"/>
      <c r="I140" s="131"/>
      <c r="J140" s="43">
        <v>78454.69</v>
      </c>
      <c r="K140" s="43">
        <v>3011.19</v>
      </c>
      <c r="L140" s="43">
        <v>75383.19</v>
      </c>
      <c r="M140" s="43">
        <v>3042.37</v>
      </c>
      <c r="N140" s="44"/>
      <c r="O140" s="43">
        <v>272.02999999999997</v>
      </c>
      <c r="P140" s="44"/>
      <c r="Q140" s="43">
        <v>204.74</v>
      </c>
    </row>
    <row r="141" spans="1:17" ht="39" customHeight="1" x14ac:dyDescent="0.2">
      <c r="A141" s="130" t="s">
        <v>853</v>
      </c>
      <c r="B141" s="131"/>
      <c r="C141" s="131"/>
      <c r="D141" s="131"/>
      <c r="E141" s="131"/>
      <c r="F141" s="131"/>
      <c r="G141" s="131"/>
      <c r="H141" s="131"/>
      <c r="I141" s="131"/>
      <c r="J141" s="43">
        <v>90213.85</v>
      </c>
      <c r="K141" s="43">
        <v>3462.87</v>
      </c>
      <c r="L141" s="43">
        <v>86690.67</v>
      </c>
      <c r="M141" s="43">
        <v>3498.73</v>
      </c>
      <c r="N141" s="44"/>
      <c r="O141" s="43">
        <v>312.83</v>
      </c>
      <c r="P141" s="44"/>
      <c r="Q141" s="43">
        <v>235.45</v>
      </c>
    </row>
    <row r="142" spans="1:17" ht="26.1" customHeight="1" x14ac:dyDescent="0.2">
      <c r="A142" s="130" t="s">
        <v>211</v>
      </c>
      <c r="B142" s="131"/>
      <c r="C142" s="131"/>
      <c r="D142" s="131"/>
      <c r="E142" s="131"/>
      <c r="F142" s="131"/>
      <c r="G142" s="131"/>
      <c r="H142" s="131"/>
      <c r="I142" s="131"/>
      <c r="J142" s="43">
        <v>108244.55</v>
      </c>
      <c r="K142" s="43">
        <v>4155.4399999999996</v>
      </c>
      <c r="L142" s="43">
        <v>104028.8</v>
      </c>
      <c r="M142" s="43">
        <v>4198.4799999999996</v>
      </c>
      <c r="N142" s="44"/>
      <c r="O142" s="43">
        <v>375.4</v>
      </c>
      <c r="P142" s="44"/>
      <c r="Q142" s="43">
        <v>282.54000000000002</v>
      </c>
    </row>
    <row r="143" spans="1:17" ht="26.1" customHeight="1" x14ac:dyDescent="0.2">
      <c r="A143" s="130" t="s">
        <v>817</v>
      </c>
      <c r="B143" s="131"/>
      <c r="C143" s="131"/>
      <c r="D143" s="131"/>
      <c r="E143" s="131"/>
      <c r="F143" s="131"/>
      <c r="G143" s="131"/>
      <c r="H143" s="131"/>
      <c r="I143" s="131"/>
      <c r="J143" s="43">
        <v>673597.23</v>
      </c>
      <c r="K143" s="43">
        <v>70060.72</v>
      </c>
      <c r="L143" s="43">
        <v>603367.04</v>
      </c>
      <c r="M143" s="43">
        <v>70786.37</v>
      </c>
      <c r="N143" s="44"/>
      <c r="O143" s="43">
        <v>375.4</v>
      </c>
      <c r="P143" s="44"/>
      <c r="Q143" s="43">
        <v>282.54000000000002</v>
      </c>
    </row>
    <row r="144" spans="1:17" ht="15" x14ac:dyDescent="0.2">
      <c r="A144" s="130" t="s">
        <v>854</v>
      </c>
      <c r="B144" s="131"/>
      <c r="C144" s="131"/>
      <c r="D144" s="131"/>
      <c r="E144" s="131"/>
      <c r="F144" s="131"/>
      <c r="G144" s="131"/>
      <c r="H144" s="131"/>
      <c r="I144" s="131"/>
      <c r="J144" s="43">
        <v>114086.14</v>
      </c>
      <c r="K144" s="44"/>
      <c r="L144" s="44"/>
      <c r="M144" s="44"/>
      <c r="N144" s="44"/>
      <c r="O144" s="44"/>
      <c r="P144" s="44"/>
      <c r="Q144" s="44"/>
    </row>
    <row r="145" spans="1:17" ht="15" x14ac:dyDescent="0.2">
      <c r="A145" s="130" t="s">
        <v>855</v>
      </c>
      <c r="B145" s="131"/>
      <c r="C145" s="131"/>
      <c r="D145" s="131"/>
      <c r="E145" s="131"/>
      <c r="F145" s="131"/>
      <c r="G145" s="131"/>
      <c r="H145" s="131"/>
      <c r="I145" s="131"/>
      <c r="J145" s="43">
        <v>91550.61</v>
      </c>
      <c r="K145" s="44"/>
      <c r="L145" s="44"/>
      <c r="M145" s="44"/>
      <c r="N145" s="44"/>
      <c r="O145" s="44"/>
      <c r="P145" s="44"/>
      <c r="Q145" s="44"/>
    </row>
    <row r="146" spans="1:17" ht="15" x14ac:dyDescent="0.2">
      <c r="A146" s="130" t="s">
        <v>215</v>
      </c>
      <c r="B146" s="131"/>
      <c r="C146" s="131"/>
      <c r="D146" s="131"/>
      <c r="E146" s="131"/>
      <c r="F146" s="131"/>
      <c r="G146" s="131"/>
      <c r="H146" s="131"/>
      <c r="I146" s="131"/>
      <c r="J146" s="43">
        <v>879233.98</v>
      </c>
      <c r="K146" s="44"/>
      <c r="L146" s="44"/>
      <c r="M146" s="44"/>
      <c r="N146" s="44"/>
      <c r="O146" s="43">
        <v>375.4</v>
      </c>
      <c r="P146" s="44"/>
      <c r="Q146" s="43">
        <v>282.54000000000002</v>
      </c>
    </row>
    <row r="147" spans="1:17" ht="15" x14ac:dyDescent="0.2">
      <c r="A147" s="130" t="s">
        <v>856</v>
      </c>
      <c r="B147" s="131"/>
      <c r="C147" s="131"/>
      <c r="D147" s="131"/>
      <c r="E147" s="131"/>
      <c r="F147" s="131"/>
      <c r="G147" s="131"/>
      <c r="H147" s="131"/>
      <c r="I147" s="131"/>
      <c r="J147" s="44"/>
      <c r="K147" s="44"/>
      <c r="L147" s="44"/>
      <c r="M147" s="44"/>
      <c r="N147" s="44"/>
      <c r="O147" s="44"/>
      <c r="P147" s="44"/>
      <c r="Q147" s="44"/>
    </row>
    <row r="148" spans="1:17" ht="15" x14ac:dyDescent="0.2">
      <c r="A148" s="130" t="s">
        <v>857</v>
      </c>
      <c r="B148" s="131"/>
      <c r="C148" s="131"/>
      <c r="D148" s="131"/>
      <c r="E148" s="131"/>
      <c r="F148" s="131"/>
      <c r="G148" s="131"/>
      <c r="H148" s="131"/>
      <c r="I148" s="131"/>
      <c r="J148" s="43">
        <v>151238.95000000001</v>
      </c>
      <c r="K148" s="43">
        <v>13688.28</v>
      </c>
      <c r="L148" s="43">
        <v>132284.85</v>
      </c>
      <c r="M148" s="43">
        <v>6900.86</v>
      </c>
      <c r="N148" s="44"/>
      <c r="O148" s="43">
        <v>1236.51</v>
      </c>
      <c r="P148" s="44"/>
      <c r="Q148" s="43">
        <v>493.36</v>
      </c>
    </row>
    <row r="149" spans="1:17" ht="39" customHeight="1" x14ac:dyDescent="0.2">
      <c r="A149" s="130" t="s">
        <v>853</v>
      </c>
      <c r="B149" s="131"/>
      <c r="C149" s="131"/>
      <c r="D149" s="131"/>
      <c r="E149" s="131"/>
      <c r="F149" s="131"/>
      <c r="G149" s="131"/>
      <c r="H149" s="131"/>
      <c r="I149" s="131"/>
      <c r="J149" s="43">
        <v>173134.92</v>
      </c>
      <c r="K149" s="43">
        <v>15741.52</v>
      </c>
      <c r="L149" s="43">
        <v>152127.57999999999</v>
      </c>
      <c r="M149" s="43">
        <v>7935.99</v>
      </c>
      <c r="N149" s="44"/>
      <c r="O149" s="43">
        <v>1421.99</v>
      </c>
      <c r="P149" s="44"/>
      <c r="Q149" s="43">
        <v>567.36</v>
      </c>
    </row>
    <row r="150" spans="1:17" ht="26.1" customHeight="1" x14ac:dyDescent="0.2">
      <c r="A150" s="130" t="s">
        <v>211</v>
      </c>
      <c r="B150" s="131"/>
      <c r="C150" s="131"/>
      <c r="D150" s="131"/>
      <c r="E150" s="131"/>
      <c r="F150" s="131"/>
      <c r="G150" s="131"/>
      <c r="H150" s="131"/>
      <c r="I150" s="131"/>
      <c r="J150" s="43">
        <v>206708.74</v>
      </c>
      <c r="K150" s="43">
        <v>18889.82</v>
      </c>
      <c r="L150" s="43">
        <v>182553.1</v>
      </c>
      <c r="M150" s="43">
        <v>9523.19</v>
      </c>
      <c r="N150" s="44"/>
      <c r="O150" s="43">
        <v>1706.39</v>
      </c>
      <c r="P150" s="44"/>
      <c r="Q150" s="43">
        <v>680.83</v>
      </c>
    </row>
    <row r="151" spans="1:17" ht="26.1" customHeight="1" x14ac:dyDescent="0.2">
      <c r="A151" s="130" t="s">
        <v>817</v>
      </c>
      <c r="B151" s="131"/>
      <c r="C151" s="131"/>
      <c r="D151" s="131"/>
      <c r="E151" s="131"/>
      <c r="F151" s="131"/>
      <c r="G151" s="131"/>
      <c r="H151" s="131"/>
      <c r="I151" s="131"/>
      <c r="J151" s="43">
        <v>1392087.3</v>
      </c>
      <c r="K151" s="43">
        <v>318482.37</v>
      </c>
      <c r="L151" s="43">
        <v>1058807.98</v>
      </c>
      <c r="M151" s="43">
        <v>160560.98000000001</v>
      </c>
      <c r="N151" s="44"/>
      <c r="O151" s="43">
        <v>1706.39</v>
      </c>
      <c r="P151" s="44"/>
      <c r="Q151" s="43">
        <v>680.83</v>
      </c>
    </row>
    <row r="152" spans="1:17" ht="15" x14ac:dyDescent="0.2">
      <c r="A152" s="130" t="s">
        <v>858</v>
      </c>
      <c r="B152" s="131"/>
      <c r="C152" s="131"/>
      <c r="D152" s="131"/>
      <c r="E152" s="131"/>
      <c r="F152" s="131"/>
      <c r="G152" s="131"/>
      <c r="H152" s="131"/>
      <c r="I152" s="131"/>
      <c r="J152" s="43">
        <v>388025.11</v>
      </c>
      <c r="K152" s="44"/>
      <c r="L152" s="44"/>
      <c r="M152" s="44"/>
      <c r="N152" s="44"/>
      <c r="O152" s="44"/>
      <c r="P152" s="44"/>
      <c r="Q152" s="44"/>
    </row>
    <row r="153" spans="1:17" ht="15" x14ac:dyDescent="0.2">
      <c r="A153" s="130" t="s">
        <v>859</v>
      </c>
      <c r="B153" s="131"/>
      <c r="C153" s="131"/>
      <c r="D153" s="131"/>
      <c r="E153" s="131"/>
      <c r="F153" s="131"/>
      <c r="G153" s="131"/>
      <c r="H153" s="131"/>
      <c r="I153" s="131"/>
      <c r="J153" s="43">
        <v>249102.54</v>
      </c>
      <c r="K153" s="44"/>
      <c r="L153" s="44"/>
      <c r="M153" s="44"/>
      <c r="N153" s="44"/>
      <c r="O153" s="44"/>
      <c r="P153" s="44"/>
      <c r="Q153" s="44"/>
    </row>
    <row r="154" spans="1:17" ht="15" x14ac:dyDescent="0.2">
      <c r="A154" s="130" t="s">
        <v>215</v>
      </c>
      <c r="B154" s="131"/>
      <c r="C154" s="131"/>
      <c r="D154" s="131"/>
      <c r="E154" s="131"/>
      <c r="F154" s="131"/>
      <c r="G154" s="131"/>
      <c r="H154" s="131"/>
      <c r="I154" s="131"/>
      <c r="J154" s="43">
        <v>2029214.95</v>
      </c>
      <c r="K154" s="44"/>
      <c r="L154" s="44"/>
      <c r="M154" s="44"/>
      <c r="N154" s="44"/>
      <c r="O154" s="43">
        <v>1706.39</v>
      </c>
      <c r="P154" s="44"/>
      <c r="Q154" s="43">
        <v>680.83</v>
      </c>
    </row>
    <row r="155" spans="1:17" ht="15" x14ac:dyDescent="0.2">
      <c r="A155" s="130" t="s">
        <v>220</v>
      </c>
      <c r="B155" s="131"/>
      <c r="C155" s="131"/>
      <c r="D155" s="131"/>
      <c r="E155" s="131"/>
      <c r="F155" s="131"/>
      <c r="G155" s="131"/>
      <c r="H155" s="131"/>
      <c r="I155" s="131"/>
      <c r="J155" s="43">
        <v>2908448.93</v>
      </c>
      <c r="K155" s="44"/>
      <c r="L155" s="44"/>
      <c r="M155" s="44"/>
      <c r="N155" s="44"/>
      <c r="O155" s="43">
        <v>2081.79</v>
      </c>
      <c r="P155" s="44"/>
      <c r="Q155" s="43">
        <v>963.37</v>
      </c>
    </row>
    <row r="156" spans="1:17" ht="15" x14ac:dyDescent="0.2">
      <c r="A156" s="130" t="s">
        <v>206</v>
      </c>
      <c r="B156" s="131"/>
      <c r="C156" s="131"/>
      <c r="D156" s="131"/>
      <c r="E156" s="131"/>
      <c r="F156" s="131"/>
      <c r="G156" s="131"/>
      <c r="H156" s="131"/>
      <c r="I156" s="131"/>
      <c r="J156" s="43">
        <v>2908448.93</v>
      </c>
      <c r="K156" s="44"/>
      <c r="L156" s="44"/>
      <c r="M156" s="44"/>
      <c r="N156" s="44"/>
      <c r="O156" s="43">
        <v>2081.79</v>
      </c>
      <c r="P156" s="44"/>
      <c r="Q156" s="43">
        <v>963.37</v>
      </c>
    </row>
    <row r="157" spans="1:17" ht="15" x14ac:dyDescent="0.2">
      <c r="A157" s="130" t="s">
        <v>221</v>
      </c>
      <c r="B157" s="131"/>
      <c r="C157" s="131"/>
      <c r="D157" s="131"/>
      <c r="E157" s="131"/>
      <c r="F157" s="131"/>
      <c r="G157" s="131"/>
      <c r="H157" s="131"/>
      <c r="I157" s="131"/>
      <c r="J157" s="44"/>
      <c r="K157" s="44"/>
      <c r="L157" s="44"/>
      <c r="M157" s="44"/>
      <c r="N157" s="44"/>
      <c r="O157" s="44"/>
      <c r="P157" s="44"/>
      <c r="Q157" s="44"/>
    </row>
    <row r="158" spans="1:17" ht="15" x14ac:dyDescent="0.2">
      <c r="A158" s="130" t="s">
        <v>222</v>
      </c>
      <c r="B158" s="131"/>
      <c r="C158" s="131"/>
      <c r="D158" s="131"/>
      <c r="E158" s="131"/>
      <c r="F158" s="131"/>
      <c r="G158" s="131"/>
      <c r="H158" s="131"/>
      <c r="I158" s="131"/>
      <c r="J158" s="44"/>
      <c r="K158" s="44"/>
      <c r="L158" s="44"/>
      <c r="M158" s="44"/>
      <c r="N158" s="44"/>
      <c r="O158" s="44"/>
      <c r="P158" s="44"/>
      <c r="Q158" s="44"/>
    </row>
    <row r="159" spans="1:17" ht="15" x14ac:dyDescent="0.2">
      <c r="A159" s="130" t="s">
        <v>860</v>
      </c>
      <c r="B159" s="131"/>
      <c r="C159" s="131"/>
      <c r="D159" s="131"/>
      <c r="E159" s="131"/>
      <c r="F159" s="131"/>
      <c r="G159" s="131"/>
      <c r="H159" s="131"/>
      <c r="I159" s="131"/>
      <c r="J159" s="43">
        <v>601.4</v>
      </c>
      <c r="K159" s="43">
        <v>601.4</v>
      </c>
      <c r="L159" s="44"/>
      <c r="M159" s="44"/>
      <c r="N159" s="44"/>
      <c r="O159" s="43">
        <v>45.6</v>
      </c>
      <c r="P159" s="44"/>
      <c r="Q159" s="44"/>
    </row>
    <row r="160" spans="1:17" ht="78" customHeight="1" x14ac:dyDescent="0.2">
      <c r="A160" s="130" t="s">
        <v>861</v>
      </c>
      <c r="B160" s="131"/>
      <c r="C160" s="131"/>
      <c r="D160" s="131"/>
      <c r="E160" s="131"/>
      <c r="F160" s="131"/>
      <c r="G160" s="131"/>
      <c r="H160" s="131"/>
      <c r="I160" s="131"/>
      <c r="J160" s="43">
        <v>691.61</v>
      </c>
      <c r="K160" s="43">
        <v>691.61</v>
      </c>
      <c r="L160" s="44"/>
      <c r="M160" s="44"/>
      <c r="N160" s="44"/>
      <c r="O160" s="43">
        <v>52.44</v>
      </c>
      <c r="P160" s="44"/>
      <c r="Q160" s="44"/>
    </row>
    <row r="161" spans="1:21" ht="78" customHeight="1" x14ac:dyDescent="0.2">
      <c r="A161" s="130" t="s">
        <v>224</v>
      </c>
      <c r="B161" s="131"/>
      <c r="C161" s="131"/>
      <c r="D161" s="131"/>
      <c r="E161" s="131"/>
      <c r="F161" s="131"/>
      <c r="G161" s="131"/>
      <c r="H161" s="131"/>
      <c r="I161" s="131"/>
      <c r="J161" s="43">
        <v>829.93</v>
      </c>
      <c r="K161" s="43">
        <v>829.93</v>
      </c>
      <c r="L161" s="44"/>
      <c r="M161" s="44"/>
      <c r="N161" s="44"/>
      <c r="O161" s="43">
        <v>62.93</v>
      </c>
      <c r="P161" s="44"/>
      <c r="Q161" s="44"/>
    </row>
    <row r="162" spans="1:21" ht="15" x14ac:dyDescent="0.2">
      <c r="A162" s="130" t="s">
        <v>862</v>
      </c>
      <c r="B162" s="131"/>
      <c r="C162" s="131"/>
      <c r="D162" s="131"/>
      <c r="E162" s="131"/>
      <c r="F162" s="131"/>
      <c r="G162" s="131"/>
      <c r="H162" s="131"/>
      <c r="I162" s="131"/>
      <c r="J162" s="43">
        <v>13984.32</v>
      </c>
      <c r="K162" s="43">
        <v>13984.32</v>
      </c>
      <c r="L162" s="44"/>
      <c r="M162" s="44"/>
      <c r="N162" s="44"/>
      <c r="O162" s="43">
        <v>62.93</v>
      </c>
      <c r="P162" s="44"/>
      <c r="Q162" s="44"/>
    </row>
    <row r="163" spans="1:21" ht="15" x14ac:dyDescent="0.2">
      <c r="A163" s="130" t="s">
        <v>863</v>
      </c>
      <c r="B163" s="131"/>
      <c r="C163" s="131"/>
      <c r="D163" s="131"/>
      <c r="E163" s="131"/>
      <c r="F163" s="131"/>
      <c r="G163" s="131"/>
      <c r="H163" s="131"/>
      <c r="I163" s="131"/>
      <c r="J163" s="43">
        <v>7691.38</v>
      </c>
      <c r="K163" s="44"/>
      <c r="L163" s="44"/>
      <c r="M163" s="44"/>
      <c r="N163" s="44"/>
      <c r="O163" s="44"/>
      <c r="P163" s="44"/>
      <c r="Q163" s="44"/>
    </row>
    <row r="164" spans="1:21" ht="15" x14ac:dyDescent="0.2">
      <c r="A164" s="130" t="s">
        <v>864</v>
      </c>
      <c r="B164" s="131"/>
      <c r="C164" s="131"/>
      <c r="D164" s="131"/>
      <c r="E164" s="131"/>
      <c r="F164" s="131"/>
      <c r="G164" s="131"/>
      <c r="H164" s="131"/>
      <c r="I164" s="131"/>
      <c r="J164" s="43">
        <v>4474.9799999999996</v>
      </c>
      <c r="K164" s="44"/>
      <c r="L164" s="44"/>
      <c r="M164" s="44"/>
      <c r="N164" s="44"/>
      <c r="O164" s="44"/>
      <c r="P164" s="44"/>
      <c r="Q164" s="44"/>
    </row>
    <row r="165" spans="1:21" ht="15" x14ac:dyDescent="0.2">
      <c r="A165" s="130" t="s">
        <v>179</v>
      </c>
      <c r="B165" s="131"/>
      <c r="C165" s="131"/>
      <c r="D165" s="131"/>
      <c r="E165" s="131"/>
      <c r="F165" s="131"/>
      <c r="G165" s="131"/>
      <c r="H165" s="131"/>
      <c r="I165" s="131"/>
      <c r="J165" s="43">
        <v>26150.68</v>
      </c>
      <c r="K165" s="44"/>
      <c r="L165" s="44"/>
      <c r="M165" s="44"/>
      <c r="N165" s="44"/>
      <c r="O165" s="43">
        <v>62.93</v>
      </c>
      <c r="P165" s="44"/>
      <c r="Q165" s="44"/>
    </row>
    <row r="166" spans="1:21" ht="15" x14ac:dyDescent="0.2">
      <c r="A166" s="130" t="s">
        <v>206</v>
      </c>
      <c r="B166" s="131"/>
      <c r="C166" s="131"/>
      <c r="D166" s="131"/>
      <c r="E166" s="131"/>
      <c r="F166" s="131"/>
      <c r="G166" s="131"/>
      <c r="H166" s="131"/>
      <c r="I166" s="131"/>
      <c r="J166" s="43">
        <v>26150.68</v>
      </c>
      <c r="K166" s="44"/>
      <c r="L166" s="44"/>
      <c r="M166" s="44"/>
      <c r="N166" s="44"/>
      <c r="O166" s="43">
        <v>62.93</v>
      </c>
      <c r="P166" s="44"/>
      <c r="Q166" s="44"/>
    </row>
    <row r="167" spans="1:21" ht="15" x14ac:dyDescent="0.2">
      <c r="A167" s="130" t="s">
        <v>228</v>
      </c>
      <c r="B167" s="131"/>
      <c r="C167" s="131"/>
      <c r="D167" s="131"/>
      <c r="E167" s="131"/>
      <c r="F167" s="131"/>
      <c r="G167" s="131"/>
      <c r="H167" s="131"/>
      <c r="I167" s="131"/>
      <c r="J167" s="43">
        <v>10447191.73</v>
      </c>
      <c r="K167" s="44"/>
      <c r="L167" s="44"/>
      <c r="M167" s="44"/>
      <c r="N167" s="44"/>
      <c r="O167" s="43">
        <v>9977.91</v>
      </c>
      <c r="P167" s="44"/>
      <c r="Q167" s="43">
        <v>1140.77</v>
      </c>
    </row>
    <row r="168" spans="1:21" ht="15" x14ac:dyDescent="0.2">
      <c r="A168" s="130" t="s">
        <v>229</v>
      </c>
      <c r="B168" s="131"/>
      <c r="C168" s="131"/>
      <c r="D168" s="131"/>
      <c r="E168" s="131"/>
      <c r="F168" s="131"/>
      <c r="G168" s="131"/>
      <c r="H168" s="131"/>
      <c r="I168" s="131"/>
      <c r="J168" s="44"/>
      <c r="K168" s="44"/>
      <c r="L168" s="44"/>
      <c r="M168" s="44"/>
      <c r="N168" s="44"/>
      <c r="O168" s="44"/>
      <c r="P168" s="44"/>
      <c r="Q168" s="44"/>
      <c r="S168" s="103"/>
    </row>
    <row r="169" spans="1:21" ht="15" x14ac:dyDescent="0.2">
      <c r="A169" s="130" t="s">
        <v>230</v>
      </c>
      <c r="B169" s="131"/>
      <c r="C169" s="131"/>
      <c r="D169" s="131"/>
      <c r="E169" s="131"/>
      <c r="F169" s="131"/>
      <c r="G169" s="131"/>
      <c r="H169" s="131"/>
      <c r="I169" s="131"/>
      <c r="J169" s="43">
        <v>4770578.75</v>
      </c>
      <c r="K169" s="44"/>
      <c r="L169" s="44"/>
      <c r="M169" s="44"/>
      <c r="N169" s="44"/>
      <c r="O169" s="44"/>
      <c r="P169" s="44"/>
      <c r="Q169" s="44"/>
      <c r="S169" s="101"/>
    </row>
    <row r="170" spans="1:21" ht="15" x14ac:dyDescent="0.2">
      <c r="A170" s="130" t="s">
        <v>231</v>
      </c>
      <c r="B170" s="131"/>
      <c r="C170" s="131"/>
      <c r="D170" s="131"/>
      <c r="E170" s="131"/>
      <c r="F170" s="131"/>
      <c r="G170" s="131"/>
      <c r="H170" s="131"/>
      <c r="I170" s="131"/>
      <c r="J170" s="43">
        <v>1778064.98</v>
      </c>
      <c r="K170" s="44"/>
      <c r="L170" s="44"/>
      <c r="M170" s="44"/>
      <c r="N170" s="44"/>
      <c r="O170" s="44"/>
      <c r="P170" s="44"/>
      <c r="Q170" s="44"/>
      <c r="S170" s="101"/>
    </row>
    <row r="171" spans="1:21" ht="15" x14ac:dyDescent="0.2">
      <c r="A171" s="130" t="s">
        <v>232</v>
      </c>
      <c r="B171" s="131"/>
      <c r="C171" s="131"/>
      <c r="D171" s="131"/>
      <c r="E171" s="131"/>
      <c r="F171" s="131"/>
      <c r="G171" s="131"/>
      <c r="H171" s="131"/>
      <c r="I171" s="131"/>
      <c r="J171" s="43">
        <v>1916228.87</v>
      </c>
      <c r="K171" s="44"/>
      <c r="L171" s="44"/>
      <c r="M171" s="44"/>
      <c r="N171" s="44"/>
      <c r="O171" s="44"/>
      <c r="P171" s="44"/>
      <c r="Q171" s="44"/>
      <c r="S171" s="101"/>
    </row>
    <row r="172" spans="1:21" ht="15" x14ac:dyDescent="0.2">
      <c r="A172" s="130" t="s">
        <v>233</v>
      </c>
      <c r="B172" s="131"/>
      <c r="C172" s="131"/>
      <c r="D172" s="131"/>
      <c r="E172" s="131"/>
      <c r="F172" s="131"/>
      <c r="G172" s="131"/>
      <c r="H172" s="131"/>
      <c r="I172" s="131"/>
      <c r="J172" s="43">
        <v>1421915.66</v>
      </c>
      <c r="K172" s="44"/>
      <c r="L172" s="44"/>
      <c r="M172" s="44"/>
      <c r="N172" s="44"/>
      <c r="O172" s="44"/>
      <c r="P172" s="44"/>
      <c r="Q172" s="44"/>
      <c r="S172" s="101"/>
    </row>
    <row r="173" spans="1:21" ht="15" x14ac:dyDescent="0.2">
      <c r="A173" s="130" t="s">
        <v>234</v>
      </c>
      <c r="B173" s="131"/>
      <c r="C173" s="131"/>
      <c r="D173" s="131"/>
      <c r="E173" s="131"/>
      <c r="F173" s="131"/>
      <c r="G173" s="131"/>
      <c r="H173" s="131"/>
      <c r="I173" s="131"/>
      <c r="J173" s="43">
        <v>838140.59</v>
      </c>
      <c r="K173" s="44"/>
      <c r="L173" s="44"/>
      <c r="M173" s="44"/>
      <c r="N173" s="44"/>
      <c r="O173" s="44"/>
      <c r="P173" s="44"/>
      <c r="Q173" s="44"/>
      <c r="S173" s="101"/>
    </row>
    <row r="174" spans="1:21" ht="15" x14ac:dyDescent="0.2">
      <c r="A174" s="130" t="s">
        <v>235</v>
      </c>
      <c r="B174" s="131"/>
      <c r="C174" s="131"/>
      <c r="D174" s="131"/>
      <c r="E174" s="131"/>
      <c r="F174" s="131"/>
      <c r="G174" s="131"/>
      <c r="H174" s="131"/>
      <c r="I174" s="131"/>
      <c r="J174" s="43">
        <v>10421041.050000001</v>
      </c>
      <c r="K174" s="44"/>
      <c r="L174" s="44"/>
      <c r="M174" s="44"/>
      <c r="N174" s="44"/>
      <c r="O174" s="44"/>
      <c r="P174" s="44"/>
      <c r="Q174" s="44"/>
      <c r="S174" s="101"/>
    </row>
    <row r="175" spans="1:21" ht="26.1" customHeight="1" x14ac:dyDescent="0.2">
      <c r="A175" s="130" t="s">
        <v>865</v>
      </c>
      <c r="B175" s="131"/>
      <c r="C175" s="131"/>
      <c r="D175" s="131"/>
      <c r="E175" s="131"/>
      <c r="F175" s="131"/>
      <c r="G175" s="131"/>
      <c r="H175" s="131"/>
      <c r="I175" s="131"/>
      <c r="J175" s="43">
        <v>404857.44</v>
      </c>
      <c r="K175" s="44"/>
      <c r="L175" s="44"/>
      <c r="M175" s="44"/>
      <c r="N175" s="44"/>
      <c r="O175" s="44"/>
      <c r="P175" s="44"/>
      <c r="Q175" s="44"/>
      <c r="S175" s="101"/>
      <c r="U175" s="100"/>
    </row>
    <row r="176" spans="1:21" ht="15" x14ac:dyDescent="0.2">
      <c r="A176" s="132" t="s">
        <v>228</v>
      </c>
      <c r="B176" s="131"/>
      <c r="C176" s="131"/>
      <c r="D176" s="131"/>
      <c r="E176" s="131"/>
      <c r="F176" s="131"/>
      <c r="G176" s="131"/>
      <c r="H176" s="131"/>
      <c r="I176" s="131"/>
      <c r="J176" s="46">
        <v>10825898.49</v>
      </c>
      <c r="K176" s="44"/>
      <c r="L176" s="44"/>
      <c r="M176" s="44"/>
      <c r="N176" s="44"/>
      <c r="O176" s="44"/>
      <c r="P176" s="44"/>
      <c r="Q176" s="44"/>
      <c r="S176" s="101"/>
    </row>
    <row r="177" spans="1:21" ht="15" x14ac:dyDescent="0.2">
      <c r="A177" s="130" t="s">
        <v>866</v>
      </c>
      <c r="B177" s="131"/>
      <c r="C177" s="131"/>
      <c r="D177" s="131"/>
      <c r="E177" s="131"/>
      <c r="F177" s="131"/>
      <c r="G177" s="131"/>
      <c r="H177" s="131"/>
      <c r="I177" s="131"/>
      <c r="J177" s="43">
        <v>10852049.17</v>
      </c>
      <c r="K177" s="44"/>
      <c r="L177" s="44"/>
      <c r="M177" s="44"/>
      <c r="N177" s="44"/>
      <c r="O177" s="44"/>
      <c r="P177" s="44"/>
      <c r="Q177" s="44"/>
      <c r="S177" s="101"/>
      <c r="U177" s="100"/>
    </row>
    <row r="178" spans="1:21" ht="15" x14ac:dyDescent="0.2">
      <c r="A178" s="130" t="s">
        <v>867</v>
      </c>
      <c r="B178" s="131"/>
      <c r="C178" s="131"/>
      <c r="D178" s="131"/>
      <c r="E178" s="131"/>
      <c r="F178" s="131"/>
      <c r="G178" s="131"/>
      <c r="H178" s="131"/>
      <c r="I178" s="131"/>
      <c r="J178" s="43">
        <v>325561.48</v>
      </c>
      <c r="K178" s="44"/>
      <c r="L178" s="44"/>
      <c r="M178" s="44"/>
      <c r="N178" s="44"/>
      <c r="O178" s="44"/>
      <c r="P178" s="44"/>
      <c r="Q178" s="44"/>
      <c r="S178" s="101"/>
    </row>
    <row r="179" spans="1:21" ht="15" x14ac:dyDescent="0.2">
      <c r="A179" s="132" t="s">
        <v>239</v>
      </c>
      <c r="B179" s="131"/>
      <c r="C179" s="131"/>
      <c r="D179" s="131"/>
      <c r="E179" s="131"/>
      <c r="F179" s="131"/>
      <c r="G179" s="131"/>
      <c r="H179" s="131"/>
      <c r="I179" s="131"/>
      <c r="J179" s="46">
        <v>11177610.65</v>
      </c>
      <c r="K179" s="44"/>
      <c r="L179" s="44"/>
      <c r="M179" s="44"/>
      <c r="N179" s="44"/>
      <c r="O179" s="44"/>
      <c r="P179" s="44"/>
      <c r="Q179" s="44"/>
    </row>
    <row r="180" spans="1:21" ht="26.1" customHeight="1" x14ac:dyDescent="0.2">
      <c r="A180" s="130" t="s">
        <v>868</v>
      </c>
      <c r="B180" s="131"/>
      <c r="C180" s="131"/>
      <c r="D180" s="131"/>
      <c r="E180" s="131"/>
      <c r="F180" s="131"/>
      <c r="G180" s="131"/>
      <c r="H180" s="131"/>
      <c r="I180" s="131"/>
      <c r="J180" s="43">
        <v>13265767.779999999</v>
      </c>
      <c r="K180" s="44"/>
      <c r="L180" s="44"/>
      <c r="M180" s="44"/>
      <c r="N180" s="44"/>
      <c r="O180" s="44"/>
      <c r="P180" s="44"/>
      <c r="Q180" s="44"/>
    </row>
    <row r="181" spans="1:21" ht="15" x14ac:dyDescent="0.2">
      <c r="A181" s="130" t="s">
        <v>528</v>
      </c>
      <c r="B181" s="131"/>
      <c r="C181" s="131"/>
      <c r="D181" s="131"/>
      <c r="E181" s="131"/>
      <c r="F181" s="131"/>
      <c r="G181" s="131"/>
      <c r="H181" s="131"/>
      <c r="I181" s="131"/>
      <c r="J181" s="43">
        <v>2653153.56</v>
      </c>
      <c r="K181" s="44"/>
      <c r="L181" s="44"/>
      <c r="M181" s="44"/>
      <c r="N181" s="44"/>
      <c r="O181" s="44"/>
      <c r="P181" s="44"/>
      <c r="Q181" s="44"/>
    </row>
    <row r="182" spans="1:21" ht="15" x14ac:dyDescent="0.2">
      <c r="A182" s="132" t="s">
        <v>242</v>
      </c>
      <c r="B182" s="131"/>
      <c r="C182" s="131"/>
      <c r="D182" s="131"/>
      <c r="E182" s="131"/>
      <c r="F182" s="131"/>
      <c r="G182" s="131"/>
      <c r="H182" s="131"/>
      <c r="I182" s="131"/>
      <c r="J182" s="46">
        <v>15918921.34</v>
      </c>
      <c r="K182" s="44"/>
      <c r="L182" s="44"/>
      <c r="M182" s="44"/>
      <c r="N182" s="44"/>
      <c r="O182" s="46">
        <v>9977.91</v>
      </c>
      <c r="P182" s="44"/>
      <c r="Q182" s="46">
        <v>1140.77</v>
      </c>
    </row>
    <row r="183" spans="1:21" x14ac:dyDescent="0.2"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1:21" x14ac:dyDescent="0.2"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1:21" x14ac:dyDescent="0.2"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1:21" ht="15" x14ac:dyDescent="0.2">
      <c r="A186" s="128" t="s">
        <v>266</v>
      </c>
      <c r="B186" s="127"/>
      <c r="C186" s="127"/>
      <c r="D186" s="127"/>
      <c r="E186" s="127"/>
      <c r="F186" s="127"/>
      <c r="G186" s="127"/>
      <c r="H186" s="127"/>
      <c r="I186" s="127"/>
      <c r="J186" s="127"/>
      <c r="K186" s="127"/>
      <c r="L186" s="127"/>
      <c r="M186" s="127"/>
      <c r="N186" s="127"/>
      <c r="O186" s="127"/>
      <c r="P186" s="127"/>
      <c r="Q186" s="127"/>
    </row>
    <row r="187" spans="1:21" ht="15" x14ac:dyDescent="0.2">
      <c r="A187" s="126" t="s">
        <v>248</v>
      </c>
      <c r="B187" s="127"/>
      <c r="C187" s="127"/>
      <c r="D187" s="127"/>
      <c r="E187" s="127"/>
      <c r="F187" s="127"/>
      <c r="G187" s="127"/>
      <c r="H187" s="127"/>
      <c r="I187" s="127"/>
      <c r="J187" s="127"/>
      <c r="K187" s="127"/>
      <c r="L187" s="127"/>
      <c r="M187" s="127"/>
      <c r="N187" s="127"/>
      <c r="O187" s="127"/>
      <c r="P187" s="127"/>
      <c r="Q187" s="127"/>
    </row>
    <row r="188" spans="1:21" ht="15" x14ac:dyDescent="0.2">
      <c r="A188" s="128"/>
      <c r="B188" s="127"/>
      <c r="C188" s="127"/>
      <c r="D188" s="127"/>
      <c r="E188" s="127"/>
      <c r="F188" s="127"/>
      <c r="G188" s="127"/>
      <c r="H188" s="127"/>
      <c r="I188" s="127"/>
      <c r="J188" s="127"/>
      <c r="K188" s="127"/>
      <c r="L188" s="127"/>
      <c r="M188" s="127"/>
      <c r="N188" s="127"/>
      <c r="O188" s="127"/>
      <c r="P188" s="127"/>
      <c r="Q188" s="127"/>
    </row>
    <row r="189" spans="1:21" ht="15" x14ac:dyDescent="0.2">
      <c r="A189" s="126"/>
      <c r="B189" s="127"/>
      <c r="C189" s="127"/>
      <c r="D189" s="127"/>
      <c r="E189" s="127"/>
      <c r="F189" s="127"/>
      <c r="G189" s="127"/>
      <c r="H189" s="127"/>
      <c r="I189" s="127"/>
      <c r="J189" s="127"/>
      <c r="K189" s="127"/>
      <c r="L189" s="127"/>
      <c r="M189" s="127"/>
      <c r="N189" s="127"/>
      <c r="O189" s="127"/>
      <c r="P189" s="127"/>
      <c r="Q189" s="127"/>
    </row>
    <row r="190" spans="1:21" ht="15" x14ac:dyDescent="0.25">
      <c r="A190"/>
      <c r="B190"/>
      <c r="C190"/>
      <c r="D190"/>
      <c r="E19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1:21" ht="15" x14ac:dyDescent="0.2">
      <c r="A191" s="129" t="s">
        <v>267</v>
      </c>
      <c r="B191" s="127"/>
      <c r="C191" s="127"/>
      <c r="D191" s="127"/>
      <c r="E191" s="127"/>
      <c r="F191" s="127"/>
      <c r="G191" s="127"/>
      <c r="H191" s="127"/>
      <c r="I191" s="127"/>
      <c r="J191" s="127"/>
      <c r="K191" s="127"/>
      <c r="L191" s="127"/>
      <c r="M191" s="127"/>
      <c r="N191" s="127"/>
      <c r="O191" s="127"/>
      <c r="P191" s="127"/>
      <c r="Q191" s="127"/>
    </row>
    <row r="192" spans="1:21" ht="15" x14ac:dyDescent="0.2">
      <c r="A192" s="126" t="s">
        <v>248</v>
      </c>
      <c r="B192" s="127"/>
      <c r="C192" s="127"/>
      <c r="D192" s="127"/>
      <c r="E192" s="127"/>
      <c r="F192" s="127"/>
      <c r="G192" s="127"/>
      <c r="H192" s="127"/>
      <c r="I192" s="127"/>
      <c r="J192" s="127"/>
      <c r="K192" s="127"/>
      <c r="L192" s="127"/>
      <c r="M192" s="127"/>
      <c r="N192" s="127"/>
      <c r="O192" s="127"/>
      <c r="P192" s="127"/>
      <c r="Q192" s="127"/>
    </row>
    <row r="193" spans="1:17" ht="15" x14ac:dyDescent="0.2">
      <c r="A193" s="126"/>
      <c r="B193" s="127"/>
      <c r="C193" s="127"/>
      <c r="D193" s="127"/>
      <c r="E193" s="127"/>
      <c r="F193" s="127"/>
      <c r="G193" s="127"/>
      <c r="H193" s="127"/>
      <c r="I193" s="127"/>
      <c r="J193" s="127"/>
      <c r="K193" s="127"/>
      <c r="L193" s="127"/>
      <c r="M193" s="127"/>
      <c r="N193" s="127"/>
      <c r="O193" s="127"/>
      <c r="P193" s="127"/>
      <c r="Q193" s="127"/>
    </row>
    <row r="194" spans="1:17" ht="15" x14ac:dyDescent="0.25">
      <c r="A194"/>
      <c r="B194"/>
      <c r="C194"/>
      <c r="D194"/>
      <c r="E194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1:17" x14ac:dyDescent="0.2"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1:17" ht="15" x14ac:dyDescent="0.2">
      <c r="A196" s="128"/>
      <c r="B196" s="127"/>
      <c r="C196" s="127"/>
      <c r="D196" s="127"/>
      <c r="E196" s="127"/>
      <c r="F196" s="127"/>
      <c r="G196" s="127"/>
      <c r="H196" s="127"/>
      <c r="I196" s="127"/>
      <c r="J196" s="127"/>
      <c r="K196" s="127"/>
      <c r="L196" s="127"/>
      <c r="M196" s="127"/>
      <c r="N196" s="127"/>
      <c r="O196" s="127"/>
      <c r="P196" s="127"/>
      <c r="Q196" s="127"/>
    </row>
    <row r="197" spans="1:17" x14ac:dyDescent="0.2"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1:17" x14ac:dyDescent="0.2"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1:17" x14ac:dyDescent="0.2"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1:17" x14ac:dyDescent="0.2"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1:17" ht="15" x14ac:dyDescent="0.2">
      <c r="A201" s="128"/>
      <c r="B201" s="127"/>
      <c r="C201" s="127"/>
      <c r="D201" s="127"/>
      <c r="E201" s="127"/>
      <c r="F201" s="127"/>
      <c r="G201" s="127"/>
      <c r="H201" s="127"/>
      <c r="I201" s="127"/>
      <c r="J201" s="127"/>
      <c r="K201" s="127"/>
      <c r="L201" s="127"/>
      <c r="M201" s="127"/>
      <c r="N201" s="127"/>
      <c r="O201" s="127"/>
      <c r="P201" s="127"/>
      <c r="Q201" s="127"/>
    </row>
    <row r="202" spans="1:17" ht="15" x14ac:dyDescent="0.2">
      <c r="A202" s="146"/>
      <c r="B202" s="127"/>
      <c r="C202" s="127"/>
      <c r="D202" s="127"/>
      <c r="E202" s="127"/>
      <c r="F202" s="127"/>
      <c r="G202" s="127"/>
      <c r="H202" s="127"/>
      <c r="I202" s="127"/>
      <c r="J202" s="127"/>
      <c r="K202" s="127"/>
      <c r="L202" s="127"/>
      <c r="M202" s="127"/>
      <c r="N202" s="127"/>
      <c r="O202" s="127"/>
      <c r="P202" s="127"/>
      <c r="Q202" s="127"/>
    </row>
    <row r="203" spans="1:17" x14ac:dyDescent="0.2"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1:17" ht="15" x14ac:dyDescent="0.2">
      <c r="A204" s="128"/>
      <c r="B204" s="127"/>
      <c r="C204" s="127"/>
      <c r="D204" s="127"/>
      <c r="E204" s="127"/>
      <c r="F204" s="127"/>
      <c r="G204" s="127"/>
      <c r="H204" s="127"/>
      <c r="I204" s="127"/>
      <c r="J204" s="127"/>
      <c r="K204" s="127"/>
      <c r="L204" s="127"/>
      <c r="M204" s="127"/>
      <c r="N204" s="127"/>
      <c r="O204" s="127"/>
      <c r="P204" s="127"/>
      <c r="Q204" s="127"/>
    </row>
    <row r="205" spans="1:17" x14ac:dyDescent="0.2"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1:17" x14ac:dyDescent="0.2"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1:17" x14ac:dyDescent="0.2"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1:17" x14ac:dyDescent="0.2"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1:17" ht="15" x14ac:dyDescent="0.2">
      <c r="A209" s="128"/>
      <c r="B209" s="127"/>
      <c r="C209" s="127"/>
      <c r="D209" s="127"/>
      <c r="E209" s="127"/>
      <c r="F209" s="127"/>
      <c r="G209" s="127"/>
      <c r="H209" s="127"/>
      <c r="I209" s="127"/>
      <c r="J209" s="127"/>
      <c r="K209" s="127"/>
      <c r="L209" s="127"/>
      <c r="M209" s="127"/>
      <c r="N209" s="127"/>
      <c r="O209" s="127"/>
      <c r="P209" s="127"/>
      <c r="Q209" s="127"/>
    </row>
    <row r="210" spans="1:17" ht="15" x14ac:dyDescent="0.2">
      <c r="A210" s="146"/>
      <c r="B210" s="127"/>
      <c r="C210" s="127"/>
      <c r="D210" s="127"/>
      <c r="E210" s="127"/>
      <c r="F210" s="127"/>
      <c r="G210" s="127"/>
      <c r="H210" s="127"/>
      <c r="I210" s="127"/>
      <c r="J210" s="127"/>
      <c r="K210" s="127"/>
      <c r="L210" s="127"/>
      <c r="M210" s="127"/>
      <c r="N210" s="127"/>
      <c r="O210" s="127"/>
      <c r="P210" s="127"/>
      <c r="Q210" s="127"/>
    </row>
    <row r="211" spans="1:17" x14ac:dyDescent="0.2"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1:17" ht="15" x14ac:dyDescent="0.2">
      <c r="A212" s="128"/>
      <c r="B212" s="127"/>
      <c r="C212" s="127"/>
      <c r="D212" s="127"/>
      <c r="E212" s="127"/>
      <c r="F212" s="127"/>
      <c r="G212" s="127"/>
      <c r="H212" s="127"/>
      <c r="I212" s="127"/>
      <c r="J212" s="127"/>
      <c r="K212" s="127"/>
      <c r="L212" s="127"/>
      <c r="M212" s="127"/>
      <c r="N212" s="127"/>
      <c r="O212" s="127"/>
      <c r="P212" s="127"/>
      <c r="Q212" s="127"/>
    </row>
    <row r="213" spans="1:17" x14ac:dyDescent="0.2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1:17" x14ac:dyDescent="0.2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1:17" x14ac:dyDescent="0.2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1:17" x14ac:dyDescent="0.2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1:17" x14ac:dyDescent="0.2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1:17" x14ac:dyDescent="0.2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1:17" x14ac:dyDescent="0.2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1:17" x14ac:dyDescent="0.2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1:17" x14ac:dyDescent="0.2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1:17" x14ac:dyDescent="0.2"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1:17" x14ac:dyDescent="0.2"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1:17" x14ac:dyDescent="0.2"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6:17" x14ac:dyDescent="0.2"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6:17" x14ac:dyDescent="0.2"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6:17" x14ac:dyDescent="0.2"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6:17" x14ac:dyDescent="0.2"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6:17" x14ac:dyDescent="0.2"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6:17" x14ac:dyDescent="0.2"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6:17" x14ac:dyDescent="0.2"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6:17" x14ac:dyDescent="0.2"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6:17" x14ac:dyDescent="0.2"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6:17" x14ac:dyDescent="0.2"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6:17" x14ac:dyDescent="0.2"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6:17" x14ac:dyDescent="0.2"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6:17" x14ac:dyDescent="0.2"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6:17" x14ac:dyDescent="0.2"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6:17" x14ac:dyDescent="0.2"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6:17" x14ac:dyDescent="0.2"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6:17" x14ac:dyDescent="0.2"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6:17" x14ac:dyDescent="0.2"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6:17" x14ac:dyDescent="0.2"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6:17" x14ac:dyDescent="0.2"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6:17" x14ac:dyDescent="0.2"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6:17" x14ac:dyDescent="0.2"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6:17" x14ac:dyDescent="0.2"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6:17" x14ac:dyDescent="0.2"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6:17" x14ac:dyDescent="0.2"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6:17" x14ac:dyDescent="0.2"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6:17" x14ac:dyDescent="0.2"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6:17" x14ac:dyDescent="0.2"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6:17" x14ac:dyDescent="0.2"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6:17" x14ac:dyDescent="0.2"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6:17" x14ac:dyDescent="0.2"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6:17" x14ac:dyDescent="0.2"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6:17" x14ac:dyDescent="0.2"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6:17" x14ac:dyDescent="0.2"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6:17" x14ac:dyDescent="0.2"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6:17" x14ac:dyDescent="0.2"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6:17" x14ac:dyDescent="0.2"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6:17" x14ac:dyDescent="0.2"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6:17" x14ac:dyDescent="0.2"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6:17" x14ac:dyDescent="0.2"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6:17" x14ac:dyDescent="0.2"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6:17" x14ac:dyDescent="0.2"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6:17" x14ac:dyDescent="0.2"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6:17" x14ac:dyDescent="0.2"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6:17" x14ac:dyDescent="0.2"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6:17" x14ac:dyDescent="0.2"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6:17" x14ac:dyDescent="0.2"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6:17" x14ac:dyDescent="0.2"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6:17" x14ac:dyDescent="0.2"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6:17" x14ac:dyDescent="0.2"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6:17" x14ac:dyDescent="0.2"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6:17" x14ac:dyDescent="0.2"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6:17" x14ac:dyDescent="0.2"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6:17" x14ac:dyDescent="0.2"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6:17" x14ac:dyDescent="0.2"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6:17" x14ac:dyDescent="0.2"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6:17" x14ac:dyDescent="0.2"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6:17" x14ac:dyDescent="0.2"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6:17" x14ac:dyDescent="0.2"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6:17" x14ac:dyDescent="0.2"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6:17" x14ac:dyDescent="0.2"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6:17" x14ac:dyDescent="0.2"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6:17" x14ac:dyDescent="0.2"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6:17" x14ac:dyDescent="0.2"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6:17" x14ac:dyDescent="0.2"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6:17" x14ac:dyDescent="0.2"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6:17" x14ac:dyDescent="0.2"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6:17" x14ac:dyDescent="0.2"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6:17" x14ac:dyDescent="0.2"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6:17" x14ac:dyDescent="0.2"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6:17" x14ac:dyDescent="0.2"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6:17" x14ac:dyDescent="0.2"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6:17" x14ac:dyDescent="0.2"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6:17" x14ac:dyDescent="0.2"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6:17" x14ac:dyDescent="0.2"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6:17" x14ac:dyDescent="0.2"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6:17" x14ac:dyDescent="0.2"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6:17" x14ac:dyDescent="0.2"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6:17" x14ac:dyDescent="0.2"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6:17" x14ac:dyDescent="0.2"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6:17" x14ac:dyDescent="0.2"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6:17" x14ac:dyDescent="0.2"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6:17" x14ac:dyDescent="0.2"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6:17" x14ac:dyDescent="0.2"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6:17" x14ac:dyDescent="0.2"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6:17" x14ac:dyDescent="0.2"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6:17" x14ac:dyDescent="0.2"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6:17" x14ac:dyDescent="0.2"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6:17" x14ac:dyDescent="0.2"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6:17" x14ac:dyDescent="0.2"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6:17" x14ac:dyDescent="0.2"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6:17" x14ac:dyDescent="0.2"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6:17" x14ac:dyDescent="0.2"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6:17" x14ac:dyDescent="0.2"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6:17" x14ac:dyDescent="0.2"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6:17" x14ac:dyDescent="0.2"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6:17" x14ac:dyDescent="0.2"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6:17" x14ac:dyDescent="0.2"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6:17" x14ac:dyDescent="0.2"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6:17" x14ac:dyDescent="0.2"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6:17" x14ac:dyDescent="0.2"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6:17" x14ac:dyDescent="0.2"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6:17" x14ac:dyDescent="0.2"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6:17" x14ac:dyDescent="0.2"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6:17" x14ac:dyDescent="0.2"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6:17" x14ac:dyDescent="0.2"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6:17" x14ac:dyDescent="0.2"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6:17" x14ac:dyDescent="0.2"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6:17" x14ac:dyDescent="0.2"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6:17" x14ac:dyDescent="0.2"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6:17" x14ac:dyDescent="0.2"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6:17" x14ac:dyDescent="0.2"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6:17" x14ac:dyDescent="0.2"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6:17" x14ac:dyDescent="0.2"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6:17" x14ac:dyDescent="0.2"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6:17" x14ac:dyDescent="0.2"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6:17" x14ac:dyDescent="0.2"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6:17" x14ac:dyDescent="0.2"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6:17" x14ac:dyDescent="0.2"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6:17" x14ac:dyDescent="0.2"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6:17" x14ac:dyDescent="0.2"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6:17" x14ac:dyDescent="0.2"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6:17" x14ac:dyDescent="0.2"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6:17" x14ac:dyDescent="0.2"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6:17" x14ac:dyDescent="0.2"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6:17" x14ac:dyDescent="0.2"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6:17" x14ac:dyDescent="0.2"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6:17" x14ac:dyDescent="0.2"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6:17" x14ac:dyDescent="0.2"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6:17" x14ac:dyDescent="0.2"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6:17" x14ac:dyDescent="0.2"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6:17" x14ac:dyDescent="0.2"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6:17" x14ac:dyDescent="0.2"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6:17" x14ac:dyDescent="0.2"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6:17" x14ac:dyDescent="0.2"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6:17" x14ac:dyDescent="0.2"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6:17" x14ac:dyDescent="0.2"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6:17" x14ac:dyDescent="0.2"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6:17" x14ac:dyDescent="0.2"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6:17" x14ac:dyDescent="0.2"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6:17" x14ac:dyDescent="0.2"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6:17" x14ac:dyDescent="0.2"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6:17" x14ac:dyDescent="0.2"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6:17" x14ac:dyDescent="0.2"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6:17" x14ac:dyDescent="0.2"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6:17" x14ac:dyDescent="0.2"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6:17" x14ac:dyDescent="0.2"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6:17" x14ac:dyDescent="0.2"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6:17" x14ac:dyDescent="0.2"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6:17" x14ac:dyDescent="0.2"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6:17" x14ac:dyDescent="0.2"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6:17" x14ac:dyDescent="0.2"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</row>
    <row r="377" spans="6:17" x14ac:dyDescent="0.2"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</row>
    <row r="378" spans="6:17" x14ac:dyDescent="0.2"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</row>
    <row r="379" spans="6:17" x14ac:dyDescent="0.2"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</row>
    <row r="380" spans="6:17" x14ac:dyDescent="0.2"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</row>
    <row r="381" spans="6:17" x14ac:dyDescent="0.2"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</row>
    <row r="382" spans="6:17" x14ac:dyDescent="0.2"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</row>
    <row r="383" spans="6:17" x14ac:dyDescent="0.2"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</row>
    <row r="384" spans="6:17" x14ac:dyDescent="0.2"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</row>
    <row r="385" spans="6:17" x14ac:dyDescent="0.2"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</row>
    <row r="386" spans="6:17" x14ac:dyDescent="0.2"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</row>
    <row r="387" spans="6:17" x14ac:dyDescent="0.2"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</row>
    <row r="388" spans="6:17" x14ac:dyDescent="0.2"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</row>
    <row r="389" spans="6:17" x14ac:dyDescent="0.2"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</row>
    <row r="390" spans="6:17" x14ac:dyDescent="0.2"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</row>
    <row r="391" spans="6:17" x14ac:dyDescent="0.2"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</row>
    <row r="392" spans="6:17" x14ac:dyDescent="0.2"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</row>
    <row r="393" spans="6:17" x14ac:dyDescent="0.2"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</row>
    <row r="394" spans="6:17" x14ac:dyDescent="0.2"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</row>
    <row r="395" spans="6:17" x14ac:dyDescent="0.2"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</row>
    <row r="396" spans="6:17" x14ac:dyDescent="0.2"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</row>
    <row r="397" spans="6:17" x14ac:dyDescent="0.2"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</row>
    <row r="398" spans="6:17" x14ac:dyDescent="0.2"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</row>
    <row r="399" spans="6:17" x14ac:dyDescent="0.2"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</row>
    <row r="400" spans="6:17" x14ac:dyDescent="0.2"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</row>
    <row r="401" spans="6:17" x14ac:dyDescent="0.2"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</row>
    <row r="402" spans="6:17" x14ac:dyDescent="0.2"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</row>
    <row r="403" spans="6:17" x14ac:dyDescent="0.2"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</row>
    <row r="404" spans="6:17" x14ac:dyDescent="0.2"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</row>
    <row r="405" spans="6:17" x14ac:dyDescent="0.2"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</row>
    <row r="406" spans="6:17" x14ac:dyDescent="0.2"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</row>
    <row r="407" spans="6:17" x14ac:dyDescent="0.2"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</row>
    <row r="408" spans="6:17" x14ac:dyDescent="0.2"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</row>
    <row r="409" spans="6:17" x14ac:dyDescent="0.2"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</row>
    <row r="410" spans="6:17" x14ac:dyDescent="0.2"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</row>
    <row r="411" spans="6:17" x14ac:dyDescent="0.2"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</row>
    <row r="412" spans="6:17" x14ac:dyDescent="0.2"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</row>
    <row r="413" spans="6:17" x14ac:dyDescent="0.2"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</row>
    <row r="414" spans="6:17" x14ac:dyDescent="0.2"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</row>
    <row r="415" spans="6:17" x14ac:dyDescent="0.2"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</row>
    <row r="416" spans="6:17" x14ac:dyDescent="0.2"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</row>
    <row r="417" spans="6:17" x14ac:dyDescent="0.2"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</row>
    <row r="418" spans="6:17" x14ac:dyDescent="0.2"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</row>
    <row r="419" spans="6:17" x14ac:dyDescent="0.2"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</row>
    <row r="420" spans="6:17" x14ac:dyDescent="0.2"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6:17" x14ac:dyDescent="0.2"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6:17" x14ac:dyDescent="0.2"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6:17" x14ac:dyDescent="0.2"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6:17" x14ac:dyDescent="0.2"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6:17" x14ac:dyDescent="0.2"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6:17" x14ac:dyDescent="0.2"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6:17" x14ac:dyDescent="0.2"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6:17" x14ac:dyDescent="0.2"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6:17" x14ac:dyDescent="0.2"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6:17" x14ac:dyDescent="0.2"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6:17" x14ac:dyDescent="0.2"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6:17" x14ac:dyDescent="0.2"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6:17" x14ac:dyDescent="0.2"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6:17" x14ac:dyDescent="0.2"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6:17" x14ac:dyDescent="0.2"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6:17" x14ac:dyDescent="0.2"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6:17" x14ac:dyDescent="0.2"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6:17" x14ac:dyDescent="0.2"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6:17" x14ac:dyDescent="0.2"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6:17" x14ac:dyDescent="0.2"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6:17" x14ac:dyDescent="0.2"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6:17" x14ac:dyDescent="0.2"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6:17" x14ac:dyDescent="0.2"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6:17" x14ac:dyDescent="0.2"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6:17" x14ac:dyDescent="0.2"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6:17" x14ac:dyDescent="0.2"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6:17" x14ac:dyDescent="0.2"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6:17" x14ac:dyDescent="0.2"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6:17" x14ac:dyDescent="0.2"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6:17" x14ac:dyDescent="0.2"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6:17" x14ac:dyDescent="0.2"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6:17" x14ac:dyDescent="0.2"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6:17" x14ac:dyDescent="0.2"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6:17" x14ac:dyDescent="0.2"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6:17" x14ac:dyDescent="0.2"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6:17" x14ac:dyDescent="0.2"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6:17" x14ac:dyDescent="0.2"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6:17" x14ac:dyDescent="0.2"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6:17" x14ac:dyDescent="0.2"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6:17" x14ac:dyDescent="0.2"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6:17" x14ac:dyDescent="0.2"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6:17" x14ac:dyDescent="0.2"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6:17" x14ac:dyDescent="0.2"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6:17" x14ac:dyDescent="0.2"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6:17" x14ac:dyDescent="0.2"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6:17" x14ac:dyDescent="0.2"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6:17" x14ac:dyDescent="0.2"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6:17" x14ac:dyDescent="0.2"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6:17" x14ac:dyDescent="0.2"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6:17" x14ac:dyDescent="0.2"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6:17" x14ac:dyDescent="0.2"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6:17" x14ac:dyDescent="0.2"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6:17" x14ac:dyDescent="0.2"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6:17" x14ac:dyDescent="0.2"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6:17" x14ac:dyDescent="0.2"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6:17" x14ac:dyDescent="0.2"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6:17" x14ac:dyDescent="0.2"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6:17" x14ac:dyDescent="0.2"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6:17" x14ac:dyDescent="0.2"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6:17" x14ac:dyDescent="0.2"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6:17" x14ac:dyDescent="0.2"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6:17" x14ac:dyDescent="0.2"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6:17" x14ac:dyDescent="0.2"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6:17" x14ac:dyDescent="0.2"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6:17" x14ac:dyDescent="0.2"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6:17" x14ac:dyDescent="0.2"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6:17" x14ac:dyDescent="0.2"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6:17" x14ac:dyDescent="0.2"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6:17" x14ac:dyDescent="0.2"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6:17" x14ac:dyDescent="0.2"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6:17" x14ac:dyDescent="0.2"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6:17" x14ac:dyDescent="0.2"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6:17" x14ac:dyDescent="0.2"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6:17" x14ac:dyDescent="0.2"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6:17" x14ac:dyDescent="0.2"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6:17" x14ac:dyDescent="0.2"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6:17" x14ac:dyDescent="0.2"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6:17" x14ac:dyDescent="0.2"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6:17" x14ac:dyDescent="0.2"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6:17" x14ac:dyDescent="0.2"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6:17" x14ac:dyDescent="0.2"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6:17" x14ac:dyDescent="0.2"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6:17" x14ac:dyDescent="0.2"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6:17" x14ac:dyDescent="0.2"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6:17" x14ac:dyDescent="0.2"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6:17" x14ac:dyDescent="0.2"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6:17" x14ac:dyDescent="0.2"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6:17" x14ac:dyDescent="0.2"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6:17" x14ac:dyDescent="0.2"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6:17" x14ac:dyDescent="0.2"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6:17" x14ac:dyDescent="0.2"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6:17" x14ac:dyDescent="0.2"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6:17" x14ac:dyDescent="0.2"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6:17" x14ac:dyDescent="0.2"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6:17" x14ac:dyDescent="0.2"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6:17" x14ac:dyDescent="0.2"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6:17" x14ac:dyDescent="0.2"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6:17" x14ac:dyDescent="0.2"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6:17" x14ac:dyDescent="0.2"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6:17" x14ac:dyDescent="0.2"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6:17" x14ac:dyDescent="0.2"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6:17" x14ac:dyDescent="0.2"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6:17" x14ac:dyDescent="0.2"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6:17" x14ac:dyDescent="0.2"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6:17" x14ac:dyDescent="0.2"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6:17" x14ac:dyDescent="0.2"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6:17" x14ac:dyDescent="0.2"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6:17" x14ac:dyDescent="0.2"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6:17" x14ac:dyDescent="0.2"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6:17" x14ac:dyDescent="0.2"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6:17" x14ac:dyDescent="0.2"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6:17" x14ac:dyDescent="0.2"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6:17" x14ac:dyDescent="0.2"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6:17" x14ac:dyDescent="0.2"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6:17" x14ac:dyDescent="0.2"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6:17" x14ac:dyDescent="0.2"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6:17" x14ac:dyDescent="0.2"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6:17" x14ac:dyDescent="0.2"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6:17" x14ac:dyDescent="0.2"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6:17" x14ac:dyDescent="0.2"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6:17" x14ac:dyDescent="0.2"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6:17" x14ac:dyDescent="0.2"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6:17" x14ac:dyDescent="0.2"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6:17" x14ac:dyDescent="0.2"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6:17" x14ac:dyDescent="0.2"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6:17" x14ac:dyDescent="0.2"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6:17" x14ac:dyDescent="0.2"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6:17" x14ac:dyDescent="0.2"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6:17" x14ac:dyDescent="0.2"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6:17" x14ac:dyDescent="0.2"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6:17" x14ac:dyDescent="0.2"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6:17" x14ac:dyDescent="0.2"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6:17" x14ac:dyDescent="0.2"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6:17" x14ac:dyDescent="0.2"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6:17" x14ac:dyDescent="0.2"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6:17" x14ac:dyDescent="0.2"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6:17" x14ac:dyDescent="0.2"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6:17" x14ac:dyDescent="0.2"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6:17" x14ac:dyDescent="0.2"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6:17" x14ac:dyDescent="0.2"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6:17" x14ac:dyDescent="0.2"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6:17" x14ac:dyDescent="0.2"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6:17" x14ac:dyDescent="0.2"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6:17" x14ac:dyDescent="0.2"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6:17" x14ac:dyDescent="0.2"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6:17" x14ac:dyDescent="0.2"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6:17" x14ac:dyDescent="0.2"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6:17" x14ac:dyDescent="0.2"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6:17" x14ac:dyDescent="0.2"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6:17" x14ac:dyDescent="0.2"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6:17" x14ac:dyDescent="0.2"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6:17" x14ac:dyDescent="0.2"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6:17" x14ac:dyDescent="0.2"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6:17" x14ac:dyDescent="0.2"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6:17" x14ac:dyDescent="0.2"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6:17" x14ac:dyDescent="0.2"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6:17" x14ac:dyDescent="0.2"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6:17" x14ac:dyDescent="0.2"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6:17" x14ac:dyDescent="0.2"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6:17" x14ac:dyDescent="0.2"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6:17" x14ac:dyDescent="0.2"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6:17" x14ac:dyDescent="0.2"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6:17" x14ac:dyDescent="0.2"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6:17" x14ac:dyDescent="0.2"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6:17" x14ac:dyDescent="0.2"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6:17" x14ac:dyDescent="0.2"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6:17" x14ac:dyDescent="0.2"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6:17" x14ac:dyDescent="0.2"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6:17" x14ac:dyDescent="0.2"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6:17" x14ac:dyDescent="0.2"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6:17" x14ac:dyDescent="0.2"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6:17" x14ac:dyDescent="0.2"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6:17" x14ac:dyDescent="0.2"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6:17" x14ac:dyDescent="0.2"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6:17" x14ac:dyDescent="0.2"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6:17" x14ac:dyDescent="0.2"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6:17" x14ac:dyDescent="0.2"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6:17" x14ac:dyDescent="0.2"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6:17" x14ac:dyDescent="0.2"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6:17" x14ac:dyDescent="0.2"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6:17" x14ac:dyDescent="0.2"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6:17" x14ac:dyDescent="0.2"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6:17" x14ac:dyDescent="0.2"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6:17" x14ac:dyDescent="0.2"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6:17" x14ac:dyDescent="0.2"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6:17" x14ac:dyDescent="0.2"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6:17" x14ac:dyDescent="0.2"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6:17" x14ac:dyDescent="0.2"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6:17" x14ac:dyDescent="0.2"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6:17" x14ac:dyDescent="0.2"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6:17" x14ac:dyDescent="0.2"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6:17" x14ac:dyDescent="0.2"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6:17" x14ac:dyDescent="0.2"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6:17" x14ac:dyDescent="0.2"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6:17" x14ac:dyDescent="0.2"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6:17" x14ac:dyDescent="0.2"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6:17" x14ac:dyDescent="0.2"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6:17" x14ac:dyDescent="0.2"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6:17" x14ac:dyDescent="0.2"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6:17" x14ac:dyDescent="0.2"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6:17" x14ac:dyDescent="0.2"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6:17" x14ac:dyDescent="0.2"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6:17" x14ac:dyDescent="0.2"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6:17" x14ac:dyDescent="0.2"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6:17" x14ac:dyDescent="0.2"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6:17" x14ac:dyDescent="0.2"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6:17" x14ac:dyDescent="0.2"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6:17" x14ac:dyDescent="0.2"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6:17" x14ac:dyDescent="0.2"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6:17" x14ac:dyDescent="0.2"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6:17" x14ac:dyDescent="0.2"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6:17" x14ac:dyDescent="0.2"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6:17" x14ac:dyDescent="0.2"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6:17" x14ac:dyDescent="0.2"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6:17" x14ac:dyDescent="0.2"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6:17" x14ac:dyDescent="0.2"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6:17" x14ac:dyDescent="0.2"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6:17" x14ac:dyDescent="0.2"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6:17" x14ac:dyDescent="0.2"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6:17" x14ac:dyDescent="0.2"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6:17" x14ac:dyDescent="0.2"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6:17" x14ac:dyDescent="0.2"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6:17" x14ac:dyDescent="0.2"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6:17" x14ac:dyDescent="0.2"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6:17" x14ac:dyDescent="0.2"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6:17" x14ac:dyDescent="0.2"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6:17" x14ac:dyDescent="0.2"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6:17" x14ac:dyDescent="0.2"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6:17" x14ac:dyDescent="0.2"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6:17" x14ac:dyDescent="0.2"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6:17" x14ac:dyDescent="0.2"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6:17" x14ac:dyDescent="0.2"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6:17" x14ac:dyDescent="0.2"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6:17" x14ac:dyDescent="0.2"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6:17" x14ac:dyDescent="0.2"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6:17" x14ac:dyDescent="0.2"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6:17" x14ac:dyDescent="0.2"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6:17" x14ac:dyDescent="0.2"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6:17" x14ac:dyDescent="0.2"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6:17" x14ac:dyDescent="0.2"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6:17" x14ac:dyDescent="0.2"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6:17" x14ac:dyDescent="0.2"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6:17" x14ac:dyDescent="0.2"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6:17" x14ac:dyDescent="0.2"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6:17" x14ac:dyDescent="0.2"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6:17" x14ac:dyDescent="0.2"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6:17" x14ac:dyDescent="0.2"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6:17" x14ac:dyDescent="0.2"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6:17" x14ac:dyDescent="0.2"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6:17" x14ac:dyDescent="0.2"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6:17" x14ac:dyDescent="0.2"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6:17" x14ac:dyDescent="0.2"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6:17" x14ac:dyDescent="0.2"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6:17" x14ac:dyDescent="0.2"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6:17" x14ac:dyDescent="0.2"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6:17" x14ac:dyDescent="0.2"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6:17" x14ac:dyDescent="0.2"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6:17" x14ac:dyDescent="0.2"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6:17" x14ac:dyDescent="0.2"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6:17" x14ac:dyDescent="0.2"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6:17" x14ac:dyDescent="0.2"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6:17" x14ac:dyDescent="0.2"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6:17" x14ac:dyDescent="0.2"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6:17" x14ac:dyDescent="0.2"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6:17" x14ac:dyDescent="0.2"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6:17" x14ac:dyDescent="0.2"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6:17" x14ac:dyDescent="0.2"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6:17" x14ac:dyDescent="0.2"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6:17" x14ac:dyDescent="0.2"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6:17" x14ac:dyDescent="0.2"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6:17" x14ac:dyDescent="0.2"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6:17" x14ac:dyDescent="0.2"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6:17" x14ac:dyDescent="0.2"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6:17" x14ac:dyDescent="0.2"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6:17" x14ac:dyDescent="0.2"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6:17" x14ac:dyDescent="0.2"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6:17" x14ac:dyDescent="0.2"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6:17" x14ac:dyDescent="0.2"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6:17" x14ac:dyDescent="0.2"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6:17" x14ac:dyDescent="0.2"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6:17" x14ac:dyDescent="0.2"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6:17" x14ac:dyDescent="0.2"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6:17" x14ac:dyDescent="0.2"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6:17" x14ac:dyDescent="0.2"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6:17" x14ac:dyDescent="0.2"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6:17" x14ac:dyDescent="0.2"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6:17" x14ac:dyDescent="0.2"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6:17" x14ac:dyDescent="0.2"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6:17" x14ac:dyDescent="0.2"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6:17" x14ac:dyDescent="0.2"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6:17" x14ac:dyDescent="0.2"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6:17" x14ac:dyDescent="0.2"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6:17" x14ac:dyDescent="0.2"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6:17" x14ac:dyDescent="0.2"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6:17" x14ac:dyDescent="0.2"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6:17" x14ac:dyDescent="0.2"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6:17" x14ac:dyDescent="0.2"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6:17" x14ac:dyDescent="0.2"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6:17" x14ac:dyDescent="0.2"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6:17" x14ac:dyDescent="0.2"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6:17" x14ac:dyDescent="0.2"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6:17" x14ac:dyDescent="0.2"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6:17" x14ac:dyDescent="0.2"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6:17" x14ac:dyDescent="0.2"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6:17" x14ac:dyDescent="0.2"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6:17" x14ac:dyDescent="0.2"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6:17" x14ac:dyDescent="0.2"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6:17" x14ac:dyDescent="0.2"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6:17" x14ac:dyDescent="0.2"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6:17" x14ac:dyDescent="0.2"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6:17" x14ac:dyDescent="0.2"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6:17" x14ac:dyDescent="0.2"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6:17" x14ac:dyDescent="0.2"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6:17" x14ac:dyDescent="0.2"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6:17" x14ac:dyDescent="0.2"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6:17" x14ac:dyDescent="0.2"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6:17" x14ac:dyDescent="0.2"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6:17" x14ac:dyDescent="0.2"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6:17" x14ac:dyDescent="0.2"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6:17" x14ac:dyDescent="0.2"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6:17" x14ac:dyDescent="0.2"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6:17" x14ac:dyDescent="0.2"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6:17" x14ac:dyDescent="0.2"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6:17" x14ac:dyDescent="0.2"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6:17" x14ac:dyDescent="0.2"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6:17" x14ac:dyDescent="0.2"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6:17" x14ac:dyDescent="0.2"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6:17" x14ac:dyDescent="0.2"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6:17" x14ac:dyDescent="0.2"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6:17" x14ac:dyDescent="0.2"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6:17" x14ac:dyDescent="0.2"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6:17" x14ac:dyDescent="0.2"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6:17" x14ac:dyDescent="0.2"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6:17" x14ac:dyDescent="0.2"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6:17" x14ac:dyDescent="0.2"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6:17" x14ac:dyDescent="0.2"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6:17" x14ac:dyDescent="0.2"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6:17" x14ac:dyDescent="0.2"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6:17" x14ac:dyDescent="0.2"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6:17" x14ac:dyDescent="0.2"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6:17" x14ac:dyDescent="0.2"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6:17" x14ac:dyDescent="0.2"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6:17" x14ac:dyDescent="0.2"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6:17" x14ac:dyDescent="0.2"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6:17" x14ac:dyDescent="0.2"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6:17" x14ac:dyDescent="0.2"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6:17" x14ac:dyDescent="0.2"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6:17" x14ac:dyDescent="0.2"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6:17" x14ac:dyDescent="0.2"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6:17" x14ac:dyDescent="0.2"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6:17" x14ac:dyDescent="0.2"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6:17" x14ac:dyDescent="0.2"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6:17" x14ac:dyDescent="0.2"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6:17" x14ac:dyDescent="0.2"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6:17" x14ac:dyDescent="0.2"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6:17" x14ac:dyDescent="0.2"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6:17" x14ac:dyDescent="0.2"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6:17" x14ac:dyDescent="0.2"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6:17" x14ac:dyDescent="0.2"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6:17" x14ac:dyDescent="0.2"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6:17" x14ac:dyDescent="0.2"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6:17" x14ac:dyDescent="0.2"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6:17" x14ac:dyDescent="0.2"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6:17" x14ac:dyDescent="0.2"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6:17" x14ac:dyDescent="0.2"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6:17" x14ac:dyDescent="0.2"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6:17" x14ac:dyDescent="0.2"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6:17" x14ac:dyDescent="0.2"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6:17" x14ac:dyDescent="0.2"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6:17" x14ac:dyDescent="0.2"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6:17" x14ac:dyDescent="0.2"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6:17" x14ac:dyDescent="0.2"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6:17" x14ac:dyDescent="0.2"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6:17" x14ac:dyDescent="0.2"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6:17" x14ac:dyDescent="0.2"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6:17" x14ac:dyDescent="0.2"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6:17" x14ac:dyDescent="0.2"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6:17" x14ac:dyDescent="0.2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6:17" x14ac:dyDescent="0.2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6:17" x14ac:dyDescent="0.2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6:17" x14ac:dyDescent="0.2"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6:17" x14ac:dyDescent="0.2"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6:17" x14ac:dyDescent="0.2"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6:17" x14ac:dyDescent="0.2"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6:17" x14ac:dyDescent="0.2"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6:17" x14ac:dyDescent="0.2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6:17" x14ac:dyDescent="0.2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6:17" x14ac:dyDescent="0.2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6:17" x14ac:dyDescent="0.2"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6:17" x14ac:dyDescent="0.2"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6:17" x14ac:dyDescent="0.2"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6:17" x14ac:dyDescent="0.2"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6:17" x14ac:dyDescent="0.2"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6:17" x14ac:dyDescent="0.2"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6:17" x14ac:dyDescent="0.2"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6:17" x14ac:dyDescent="0.2"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6:17" x14ac:dyDescent="0.2"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6:17" x14ac:dyDescent="0.2"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6:17" x14ac:dyDescent="0.2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6:17" x14ac:dyDescent="0.2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6:17" x14ac:dyDescent="0.2"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6:17" x14ac:dyDescent="0.2"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6:17" x14ac:dyDescent="0.2"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6:17" x14ac:dyDescent="0.2"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6:17" x14ac:dyDescent="0.2"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6:17" x14ac:dyDescent="0.2"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6:17" x14ac:dyDescent="0.2"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6:17" x14ac:dyDescent="0.2"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6:17" x14ac:dyDescent="0.2"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6:17" x14ac:dyDescent="0.2"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6:17" x14ac:dyDescent="0.2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6:17" x14ac:dyDescent="0.2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6:17" x14ac:dyDescent="0.2"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6:17" x14ac:dyDescent="0.2"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6:17" x14ac:dyDescent="0.2"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6:17" x14ac:dyDescent="0.2"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6:17" x14ac:dyDescent="0.2"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6:17" x14ac:dyDescent="0.2"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6:17" x14ac:dyDescent="0.2"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6:17" x14ac:dyDescent="0.2"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6:17" x14ac:dyDescent="0.2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6:17" x14ac:dyDescent="0.2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6:17" x14ac:dyDescent="0.2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6:17" x14ac:dyDescent="0.2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6:17" x14ac:dyDescent="0.2"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6:17" x14ac:dyDescent="0.2"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6:17" x14ac:dyDescent="0.2"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6:17" x14ac:dyDescent="0.2"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6:17" x14ac:dyDescent="0.2"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6:17" x14ac:dyDescent="0.2"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6:17" x14ac:dyDescent="0.2"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6:17" x14ac:dyDescent="0.2"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6:17" x14ac:dyDescent="0.2"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6:17" x14ac:dyDescent="0.2"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6:17" x14ac:dyDescent="0.2"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6:17" x14ac:dyDescent="0.2"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6:17" x14ac:dyDescent="0.2"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6:17" x14ac:dyDescent="0.2"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6:17" x14ac:dyDescent="0.2"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6:17" x14ac:dyDescent="0.2"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6:17" x14ac:dyDescent="0.2"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6:17" x14ac:dyDescent="0.2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6:17" x14ac:dyDescent="0.2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6:17" x14ac:dyDescent="0.2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6:17" x14ac:dyDescent="0.2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6:17" x14ac:dyDescent="0.2"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6:17" x14ac:dyDescent="0.2"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6:17" x14ac:dyDescent="0.2"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6:17" x14ac:dyDescent="0.2"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6:17" x14ac:dyDescent="0.2"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6:17" x14ac:dyDescent="0.2"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6:17" x14ac:dyDescent="0.2"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6:17" x14ac:dyDescent="0.2"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6:17" x14ac:dyDescent="0.2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6:17" x14ac:dyDescent="0.2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6:17" x14ac:dyDescent="0.2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6:17" x14ac:dyDescent="0.2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6:17" x14ac:dyDescent="0.2"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6:17" x14ac:dyDescent="0.2"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6:17" x14ac:dyDescent="0.2"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6:17" x14ac:dyDescent="0.2"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6:17" x14ac:dyDescent="0.2"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6:17" x14ac:dyDescent="0.2"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6:17" x14ac:dyDescent="0.2"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6:17" x14ac:dyDescent="0.2"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6:17" x14ac:dyDescent="0.2"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6:17" x14ac:dyDescent="0.2"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6:17" x14ac:dyDescent="0.2"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6:17" x14ac:dyDescent="0.2"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6:17" x14ac:dyDescent="0.2"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6:17" x14ac:dyDescent="0.2"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6:17" x14ac:dyDescent="0.2"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6:17" x14ac:dyDescent="0.2"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6:17" x14ac:dyDescent="0.2"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6:17" x14ac:dyDescent="0.2"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6:17" x14ac:dyDescent="0.2"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6:17" x14ac:dyDescent="0.2"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6:17" x14ac:dyDescent="0.2"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6:17" x14ac:dyDescent="0.2"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6:17" x14ac:dyDescent="0.2"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6:17" x14ac:dyDescent="0.2"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6:17" x14ac:dyDescent="0.2"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6:17" x14ac:dyDescent="0.2"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6:17" x14ac:dyDescent="0.2"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6:17" x14ac:dyDescent="0.2"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6:17" x14ac:dyDescent="0.2"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6:17" x14ac:dyDescent="0.2"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6:17" x14ac:dyDescent="0.2"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6:17" x14ac:dyDescent="0.2"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6:17" x14ac:dyDescent="0.2"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6:17" x14ac:dyDescent="0.2"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6:17" x14ac:dyDescent="0.2"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6:17" x14ac:dyDescent="0.2"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6:17" x14ac:dyDescent="0.2"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6:17" x14ac:dyDescent="0.2"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6:17" x14ac:dyDescent="0.2"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6:17" x14ac:dyDescent="0.2"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6:17" x14ac:dyDescent="0.2"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6:17" x14ac:dyDescent="0.2"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6:17" x14ac:dyDescent="0.2"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6:17" x14ac:dyDescent="0.2"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6:17" x14ac:dyDescent="0.2"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6:17" x14ac:dyDescent="0.2"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6:17" x14ac:dyDescent="0.2"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6:17" x14ac:dyDescent="0.2"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6:17" x14ac:dyDescent="0.2"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6:17" x14ac:dyDescent="0.2"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6:17" x14ac:dyDescent="0.2"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6:17" x14ac:dyDescent="0.2"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6:17" x14ac:dyDescent="0.2"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6:17" x14ac:dyDescent="0.2"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6:17" x14ac:dyDescent="0.2"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6:17" x14ac:dyDescent="0.2"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6:17" x14ac:dyDescent="0.2"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6:17" x14ac:dyDescent="0.2"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6:17" x14ac:dyDescent="0.2"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6:17" x14ac:dyDescent="0.2"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6:17" x14ac:dyDescent="0.2"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6:17" x14ac:dyDescent="0.2"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6:17" x14ac:dyDescent="0.2"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6:17" x14ac:dyDescent="0.2"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6:17" x14ac:dyDescent="0.2"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6:17" x14ac:dyDescent="0.2"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6:17" x14ac:dyDescent="0.2"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6:17" x14ac:dyDescent="0.2"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6:17" x14ac:dyDescent="0.2"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6:17" x14ac:dyDescent="0.2"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6:17" x14ac:dyDescent="0.2"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6:17" x14ac:dyDescent="0.2"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6:17" x14ac:dyDescent="0.2"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6:17" x14ac:dyDescent="0.2"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6:17" x14ac:dyDescent="0.2"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6:17" x14ac:dyDescent="0.2"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6:17" x14ac:dyDescent="0.2"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6:17" x14ac:dyDescent="0.2"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6:17" x14ac:dyDescent="0.2"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6:17" x14ac:dyDescent="0.2"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6:17" x14ac:dyDescent="0.2"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6:17" x14ac:dyDescent="0.2"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6:17" x14ac:dyDescent="0.2"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6:17" x14ac:dyDescent="0.2"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6:17" x14ac:dyDescent="0.2"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6:17" x14ac:dyDescent="0.2"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6:17" x14ac:dyDescent="0.2"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6:17" x14ac:dyDescent="0.2"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6:17" x14ac:dyDescent="0.2"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6:17" x14ac:dyDescent="0.2"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6:17" x14ac:dyDescent="0.2"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6:17" x14ac:dyDescent="0.2"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6:17" x14ac:dyDescent="0.2"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6:17" x14ac:dyDescent="0.2"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6:17" x14ac:dyDescent="0.2"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6:17" x14ac:dyDescent="0.2"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6:17" x14ac:dyDescent="0.2"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6:17" x14ac:dyDescent="0.2"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6:17" x14ac:dyDescent="0.2"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6:17" x14ac:dyDescent="0.2"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6:17" x14ac:dyDescent="0.2"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6:17" x14ac:dyDescent="0.2"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6:17" x14ac:dyDescent="0.2"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6:17" x14ac:dyDescent="0.2"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6:17" x14ac:dyDescent="0.2"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6:17" x14ac:dyDescent="0.2"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6:17" x14ac:dyDescent="0.2"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6:17" x14ac:dyDescent="0.2"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6:17" x14ac:dyDescent="0.2"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6:17" x14ac:dyDescent="0.2"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6:17" x14ac:dyDescent="0.2"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6:17" x14ac:dyDescent="0.2"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6:17" x14ac:dyDescent="0.2"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6:17" x14ac:dyDescent="0.2"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6:17" x14ac:dyDescent="0.2"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6:17" x14ac:dyDescent="0.2"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6:17" x14ac:dyDescent="0.2"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6:17" x14ac:dyDescent="0.2"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6:17" x14ac:dyDescent="0.2"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6:17" x14ac:dyDescent="0.2"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6:17" x14ac:dyDescent="0.2"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6:17" x14ac:dyDescent="0.2"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6:17" x14ac:dyDescent="0.2"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6:17" x14ac:dyDescent="0.2"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6:17" x14ac:dyDescent="0.2"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6:17" x14ac:dyDescent="0.2"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6:17" x14ac:dyDescent="0.2"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6:17" x14ac:dyDescent="0.2"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6:17" x14ac:dyDescent="0.2"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6:17" x14ac:dyDescent="0.2"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6:17" x14ac:dyDescent="0.2"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6:17" x14ac:dyDescent="0.2"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6:17" x14ac:dyDescent="0.2"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6:17" x14ac:dyDescent="0.2"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6:17" x14ac:dyDescent="0.2"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6:17" x14ac:dyDescent="0.2"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6:17" x14ac:dyDescent="0.2"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6:17" x14ac:dyDescent="0.2"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6:17" x14ac:dyDescent="0.2"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6:17" x14ac:dyDescent="0.2"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6:17" x14ac:dyDescent="0.2"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6:17" x14ac:dyDescent="0.2"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6:17" x14ac:dyDescent="0.2"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6:17" x14ac:dyDescent="0.2"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6:17" x14ac:dyDescent="0.2"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6:17" x14ac:dyDescent="0.2"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6:17" x14ac:dyDescent="0.2"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6:17" x14ac:dyDescent="0.2"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6:17" x14ac:dyDescent="0.2"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6:17" x14ac:dyDescent="0.2"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6:17" x14ac:dyDescent="0.2"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6:17" x14ac:dyDescent="0.2"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6:17" x14ac:dyDescent="0.2"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6:17" x14ac:dyDescent="0.2"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6:17" x14ac:dyDescent="0.2"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6:17" x14ac:dyDescent="0.2"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6:17" x14ac:dyDescent="0.2"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6:17" x14ac:dyDescent="0.2"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6:17" x14ac:dyDescent="0.2"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6:17" x14ac:dyDescent="0.2"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6:17" x14ac:dyDescent="0.2"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6:17" x14ac:dyDescent="0.2"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6:17" x14ac:dyDescent="0.2"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6:17" x14ac:dyDescent="0.2"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6:17" x14ac:dyDescent="0.2"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6:17" x14ac:dyDescent="0.2"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6:17" x14ac:dyDescent="0.2"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6:17" x14ac:dyDescent="0.2"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6:17" x14ac:dyDescent="0.2"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6:17" x14ac:dyDescent="0.2"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6:17" x14ac:dyDescent="0.2"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6:17" x14ac:dyDescent="0.2"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6:17" x14ac:dyDescent="0.2"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6:17" x14ac:dyDescent="0.2"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6:17" x14ac:dyDescent="0.2"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6:17" x14ac:dyDescent="0.2"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6:17" x14ac:dyDescent="0.2"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6:17" x14ac:dyDescent="0.2"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6:17" x14ac:dyDescent="0.2"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6:17" x14ac:dyDescent="0.2"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6:17" x14ac:dyDescent="0.2"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6:17" x14ac:dyDescent="0.2"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6:17" x14ac:dyDescent="0.2"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6:17" x14ac:dyDescent="0.2"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6:17" x14ac:dyDescent="0.2"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6:17" x14ac:dyDescent="0.2"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6:17" x14ac:dyDescent="0.2"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6:17" x14ac:dyDescent="0.2"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6:17" x14ac:dyDescent="0.2"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6:17" x14ac:dyDescent="0.2"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6:17" x14ac:dyDescent="0.2"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6:17" x14ac:dyDescent="0.2"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6:17" x14ac:dyDescent="0.2"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6:17" x14ac:dyDescent="0.2"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6:17" x14ac:dyDescent="0.2"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6:17" x14ac:dyDescent="0.2"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6:17" x14ac:dyDescent="0.2"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6:17" x14ac:dyDescent="0.2"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6:17" x14ac:dyDescent="0.2"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6:17" x14ac:dyDescent="0.2"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6:17" x14ac:dyDescent="0.2"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6:17" x14ac:dyDescent="0.2"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6:17" x14ac:dyDescent="0.2"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6:17" x14ac:dyDescent="0.2"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6:17" x14ac:dyDescent="0.2"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6:17" x14ac:dyDescent="0.2"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6:17" x14ac:dyDescent="0.2"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6:17" x14ac:dyDescent="0.2"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6:17" x14ac:dyDescent="0.2"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6:17" x14ac:dyDescent="0.2"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6:17" x14ac:dyDescent="0.2"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6:17" x14ac:dyDescent="0.2"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6:17" x14ac:dyDescent="0.2"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6:17" x14ac:dyDescent="0.2"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6:17" x14ac:dyDescent="0.2"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6:17" x14ac:dyDescent="0.2"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6:17" x14ac:dyDescent="0.2"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6:17" x14ac:dyDescent="0.2"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6:17" x14ac:dyDescent="0.2"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6:17" x14ac:dyDescent="0.2"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6:17" x14ac:dyDescent="0.2"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6:17" x14ac:dyDescent="0.2"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6:17" x14ac:dyDescent="0.2"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6:17" x14ac:dyDescent="0.2"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6:17" x14ac:dyDescent="0.2"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6:17" x14ac:dyDescent="0.2"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6:17" x14ac:dyDescent="0.2"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6:17" x14ac:dyDescent="0.2"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6:17" x14ac:dyDescent="0.2"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6:17" x14ac:dyDescent="0.2"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6:17" x14ac:dyDescent="0.2"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6:17" x14ac:dyDescent="0.2"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6:17" x14ac:dyDescent="0.2"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6:17" x14ac:dyDescent="0.2"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6:17" x14ac:dyDescent="0.2"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6:17" x14ac:dyDescent="0.2"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6:17" x14ac:dyDescent="0.2"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6:17" x14ac:dyDescent="0.2"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6:17" x14ac:dyDescent="0.2"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6:17" x14ac:dyDescent="0.2"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6:17" x14ac:dyDescent="0.2"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6:17" x14ac:dyDescent="0.2"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6:17" x14ac:dyDescent="0.2"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6:17" x14ac:dyDescent="0.2"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6:17" x14ac:dyDescent="0.2"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6:17" x14ac:dyDescent="0.2"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6:17" x14ac:dyDescent="0.2"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6:17" x14ac:dyDescent="0.2"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6:17" x14ac:dyDescent="0.2"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6:17" x14ac:dyDescent="0.2"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6:17" x14ac:dyDescent="0.2"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6:17" x14ac:dyDescent="0.2"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6:17" x14ac:dyDescent="0.2"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6:17" x14ac:dyDescent="0.2"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6:17" x14ac:dyDescent="0.2"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6:17" x14ac:dyDescent="0.2"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6:17" x14ac:dyDescent="0.2"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6:17" x14ac:dyDescent="0.2"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6:17" x14ac:dyDescent="0.2"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6:17" x14ac:dyDescent="0.2"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6:17" x14ac:dyDescent="0.2"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6:17" x14ac:dyDescent="0.2"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6:17" x14ac:dyDescent="0.2"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6:17" x14ac:dyDescent="0.2"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6:17" x14ac:dyDescent="0.2"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6:17" x14ac:dyDescent="0.2"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6:17" x14ac:dyDescent="0.2"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6:17" x14ac:dyDescent="0.2"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6:17" x14ac:dyDescent="0.2"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6:17" x14ac:dyDescent="0.2"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6:17" x14ac:dyDescent="0.2"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6:17" x14ac:dyDescent="0.2"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6:17" x14ac:dyDescent="0.2"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6:17" x14ac:dyDescent="0.2"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6:17" x14ac:dyDescent="0.2"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6:17" x14ac:dyDescent="0.2"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6:17" x14ac:dyDescent="0.2"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6:17" x14ac:dyDescent="0.2"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6:17" x14ac:dyDescent="0.2"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6:17" x14ac:dyDescent="0.2"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6:17" x14ac:dyDescent="0.2"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6:17" x14ac:dyDescent="0.2"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6:17" x14ac:dyDescent="0.2"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6:17" x14ac:dyDescent="0.2"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6:17" x14ac:dyDescent="0.2"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6:17" x14ac:dyDescent="0.2"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6:17" x14ac:dyDescent="0.2"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6:17" x14ac:dyDescent="0.2"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6:17" x14ac:dyDescent="0.2"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6:17" x14ac:dyDescent="0.2"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6:17" x14ac:dyDescent="0.2"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6:17" x14ac:dyDescent="0.2"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6:17" x14ac:dyDescent="0.2"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6:17" x14ac:dyDescent="0.2"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6:17" x14ac:dyDescent="0.2"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6:17" x14ac:dyDescent="0.2"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6:17" x14ac:dyDescent="0.2"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6:17" x14ac:dyDescent="0.2"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6:17" x14ac:dyDescent="0.2"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6:17" x14ac:dyDescent="0.2"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6:17" x14ac:dyDescent="0.2"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6:17" x14ac:dyDescent="0.2"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6:17" x14ac:dyDescent="0.2"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6:17" x14ac:dyDescent="0.2"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6:17" x14ac:dyDescent="0.2"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6:17" x14ac:dyDescent="0.2"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6:17" x14ac:dyDescent="0.2"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6:17" x14ac:dyDescent="0.2"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6:17" x14ac:dyDescent="0.2"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6:17" x14ac:dyDescent="0.2"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6:17" x14ac:dyDescent="0.2"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6:17" x14ac:dyDescent="0.2"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6:17" x14ac:dyDescent="0.2"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6:17" x14ac:dyDescent="0.2"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6:17" x14ac:dyDescent="0.2"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6:17" x14ac:dyDescent="0.2"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6:17" x14ac:dyDescent="0.2"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6:17" x14ac:dyDescent="0.2"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6:17" x14ac:dyDescent="0.2"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6:17" x14ac:dyDescent="0.2"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6:17" x14ac:dyDescent="0.2"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6:17" x14ac:dyDescent="0.2"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6:17" x14ac:dyDescent="0.2"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6:17" x14ac:dyDescent="0.2"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6:17" x14ac:dyDescent="0.2"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6:17" x14ac:dyDescent="0.2"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6:17" x14ac:dyDescent="0.2"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6:17" x14ac:dyDescent="0.2"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6:17" x14ac:dyDescent="0.2"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6:17" x14ac:dyDescent="0.2"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6:17" x14ac:dyDescent="0.2"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6:17" x14ac:dyDescent="0.2"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6:17" x14ac:dyDescent="0.2"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6:17" x14ac:dyDescent="0.2"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6:17" x14ac:dyDescent="0.2"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6:17" x14ac:dyDescent="0.2"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6:17" x14ac:dyDescent="0.2"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6:17" x14ac:dyDescent="0.2"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6:17" x14ac:dyDescent="0.2"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6:17" x14ac:dyDescent="0.2"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6:17" x14ac:dyDescent="0.2"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6:17" x14ac:dyDescent="0.2"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6:17" x14ac:dyDescent="0.2"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6:17" x14ac:dyDescent="0.2"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6:17" x14ac:dyDescent="0.2"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6:17" x14ac:dyDescent="0.2"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6:17" x14ac:dyDescent="0.2"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6:17" x14ac:dyDescent="0.2"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6:17" x14ac:dyDescent="0.2"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6:17" x14ac:dyDescent="0.2"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6:17" x14ac:dyDescent="0.2"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6:17" x14ac:dyDescent="0.2"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6:17" x14ac:dyDescent="0.2"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6:17" x14ac:dyDescent="0.2"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6:17" x14ac:dyDescent="0.2"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6:17" x14ac:dyDescent="0.2"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6:17" x14ac:dyDescent="0.2"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6:17" x14ac:dyDescent="0.2"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6:17" x14ac:dyDescent="0.2"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6:17" x14ac:dyDescent="0.2"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6:17" x14ac:dyDescent="0.2"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6:17" x14ac:dyDescent="0.2"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6:17" x14ac:dyDescent="0.2"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6:17" x14ac:dyDescent="0.2"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6:17" x14ac:dyDescent="0.2"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6:17" x14ac:dyDescent="0.2"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6:17" x14ac:dyDescent="0.2"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6:17" x14ac:dyDescent="0.2"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6:17" x14ac:dyDescent="0.2"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6:17" x14ac:dyDescent="0.2"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6:17" x14ac:dyDescent="0.2"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6:17" x14ac:dyDescent="0.2"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6:17" x14ac:dyDescent="0.2"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6:17" x14ac:dyDescent="0.2"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6:17" x14ac:dyDescent="0.2"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6:17" x14ac:dyDescent="0.2"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6:17" x14ac:dyDescent="0.2"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6:17" x14ac:dyDescent="0.2"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6:17" x14ac:dyDescent="0.2"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6:17" x14ac:dyDescent="0.2"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6:17" x14ac:dyDescent="0.2"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6:17" x14ac:dyDescent="0.2"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6:17" x14ac:dyDescent="0.2"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6:17" x14ac:dyDescent="0.2"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6:17" x14ac:dyDescent="0.2"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6:17" x14ac:dyDescent="0.2"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6:17" x14ac:dyDescent="0.2"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6:17" x14ac:dyDescent="0.2"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6:17" x14ac:dyDescent="0.2"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6:17" x14ac:dyDescent="0.2"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6:17" x14ac:dyDescent="0.2"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6:17" x14ac:dyDescent="0.2"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6:17" x14ac:dyDescent="0.2"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6:17" x14ac:dyDescent="0.2"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6:17" x14ac:dyDescent="0.2"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6:17" x14ac:dyDescent="0.2"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6:17" x14ac:dyDescent="0.2"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6:17" x14ac:dyDescent="0.2"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6:17" x14ac:dyDescent="0.2"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6:17" x14ac:dyDescent="0.2"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6:17" x14ac:dyDescent="0.2"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6:17" x14ac:dyDescent="0.2"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6:17" x14ac:dyDescent="0.2"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6:17" x14ac:dyDescent="0.2"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6:17" x14ac:dyDescent="0.2"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6:17" x14ac:dyDescent="0.2"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6:17" x14ac:dyDescent="0.2"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6:17" x14ac:dyDescent="0.2"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6:17" x14ac:dyDescent="0.2"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6:17" x14ac:dyDescent="0.2"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6:17" x14ac:dyDescent="0.2"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6:17" x14ac:dyDescent="0.2"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6:17" x14ac:dyDescent="0.2"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6:17" x14ac:dyDescent="0.2"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6:17" x14ac:dyDescent="0.2"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6:17" x14ac:dyDescent="0.2"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6:17" x14ac:dyDescent="0.2"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6:17" x14ac:dyDescent="0.2"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6:17" x14ac:dyDescent="0.2"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6:17" x14ac:dyDescent="0.2"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6:17" x14ac:dyDescent="0.2"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6:17" x14ac:dyDescent="0.2"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6:17" x14ac:dyDescent="0.2"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6:17" x14ac:dyDescent="0.2"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6:17" x14ac:dyDescent="0.2"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6:17" x14ac:dyDescent="0.2"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6:17" x14ac:dyDescent="0.2"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6:17" x14ac:dyDescent="0.2"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6:17" x14ac:dyDescent="0.2"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6:17" x14ac:dyDescent="0.2"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6:17" x14ac:dyDescent="0.2"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6:17" x14ac:dyDescent="0.2"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6:17" x14ac:dyDescent="0.2"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6:17" x14ac:dyDescent="0.2"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6:17" x14ac:dyDescent="0.2"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6:17" x14ac:dyDescent="0.2"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6:17" x14ac:dyDescent="0.2"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6:17" x14ac:dyDescent="0.2"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6:17" x14ac:dyDescent="0.2"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6:17" x14ac:dyDescent="0.2"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6:17" x14ac:dyDescent="0.2"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6:17" x14ac:dyDescent="0.2"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6:17" x14ac:dyDescent="0.2"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6:17" x14ac:dyDescent="0.2"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6:17" x14ac:dyDescent="0.2"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6:17" x14ac:dyDescent="0.2"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6:17" x14ac:dyDescent="0.2"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6:17" x14ac:dyDescent="0.2"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6:17" x14ac:dyDescent="0.2"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6:17" x14ac:dyDescent="0.2"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6:17" x14ac:dyDescent="0.2"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6:17" x14ac:dyDescent="0.2"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6:17" x14ac:dyDescent="0.2"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6:17" x14ac:dyDescent="0.2"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6:17" x14ac:dyDescent="0.2"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6:17" x14ac:dyDescent="0.2"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6:17" x14ac:dyDescent="0.2"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6:17" x14ac:dyDescent="0.2"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6:17" x14ac:dyDescent="0.2"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6:17" x14ac:dyDescent="0.2"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6:17" x14ac:dyDescent="0.2"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6:17" x14ac:dyDescent="0.2"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6:17" x14ac:dyDescent="0.2"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6:17" x14ac:dyDescent="0.2"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6:17" x14ac:dyDescent="0.2"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6:17" x14ac:dyDescent="0.2"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6:17" x14ac:dyDescent="0.2"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6:17" x14ac:dyDescent="0.2"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6:17" x14ac:dyDescent="0.2"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6:17" x14ac:dyDescent="0.2"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6:17" x14ac:dyDescent="0.2"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6:17" x14ac:dyDescent="0.2"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6:17" x14ac:dyDescent="0.2"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6:17" x14ac:dyDescent="0.2"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6:17" x14ac:dyDescent="0.2"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6:17" x14ac:dyDescent="0.2"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6:17" x14ac:dyDescent="0.2"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6:17" x14ac:dyDescent="0.2"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6:17" x14ac:dyDescent="0.2"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6:17" x14ac:dyDescent="0.2"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6:17" x14ac:dyDescent="0.2"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6:17" x14ac:dyDescent="0.2"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6:17" x14ac:dyDescent="0.2"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6:17" x14ac:dyDescent="0.2"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6:17" x14ac:dyDescent="0.2"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6:17" x14ac:dyDescent="0.2"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6:17" x14ac:dyDescent="0.2"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6:17" x14ac:dyDescent="0.2"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6:17" x14ac:dyDescent="0.2"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</row>
    <row r="1367" spans="6:17" x14ac:dyDescent="0.2"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</row>
    <row r="1368" spans="6:17" x14ac:dyDescent="0.2"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</row>
    <row r="1369" spans="6:17" x14ac:dyDescent="0.2"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</row>
    <row r="1370" spans="6:17" x14ac:dyDescent="0.2"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</row>
    <row r="1371" spans="6:17" x14ac:dyDescent="0.2"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</row>
    <row r="1372" spans="6:17" x14ac:dyDescent="0.2"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</row>
    <row r="1373" spans="6:17" x14ac:dyDescent="0.2"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</row>
    <row r="1374" spans="6:17" x14ac:dyDescent="0.2"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</row>
    <row r="1375" spans="6:17" x14ac:dyDescent="0.2"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</row>
    <row r="1376" spans="6:17" x14ac:dyDescent="0.2"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</row>
    <row r="1377" spans="6:17" x14ac:dyDescent="0.2"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</row>
    <row r="1378" spans="6:17" x14ac:dyDescent="0.2"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</row>
    <row r="1379" spans="6:17" x14ac:dyDescent="0.2"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</row>
    <row r="1380" spans="6:17" x14ac:dyDescent="0.2"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</row>
    <row r="1381" spans="6:17" x14ac:dyDescent="0.2"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</row>
    <row r="1382" spans="6:17" x14ac:dyDescent="0.2"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</row>
    <row r="1383" spans="6:17" x14ac:dyDescent="0.2"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</row>
    <row r="1384" spans="6:17" x14ac:dyDescent="0.2"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</row>
    <row r="1385" spans="6:17" x14ac:dyDescent="0.2"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</row>
    <row r="1386" spans="6:17" x14ac:dyDescent="0.2"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</row>
    <row r="1387" spans="6:17" x14ac:dyDescent="0.2"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</row>
    <row r="1388" spans="6:17" x14ac:dyDescent="0.2"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</row>
    <row r="1389" spans="6:17" x14ac:dyDescent="0.2"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</row>
    <row r="1390" spans="6:17" x14ac:dyDescent="0.2"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</row>
    <row r="1391" spans="6:17" x14ac:dyDescent="0.2"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</row>
    <row r="1392" spans="6:17" x14ac:dyDescent="0.2"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</row>
    <row r="1393" spans="6:17" x14ac:dyDescent="0.2"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</row>
    <row r="1394" spans="6:17" x14ac:dyDescent="0.2"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</row>
    <row r="1395" spans="6:17" x14ac:dyDescent="0.2"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</row>
    <row r="1396" spans="6:17" x14ac:dyDescent="0.2"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</row>
    <row r="1397" spans="6:17" x14ac:dyDescent="0.2"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</row>
    <row r="1398" spans="6:17" x14ac:dyDescent="0.2"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</row>
    <row r="1399" spans="6:17" x14ac:dyDescent="0.2"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</row>
    <row r="1400" spans="6:17" x14ac:dyDescent="0.2"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</row>
    <row r="1401" spans="6:17" x14ac:dyDescent="0.2"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</row>
    <row r="1402" spans="6:17" x14ac:dyDescent="0.2"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</row>
    <row r="1403" spans="6:17" x14ac:dyDescent="0.2"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</row>
    <row r="1404" spans="6:17" x14ac:dyDescent="0.2"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</row>
    <row r="1405" spans="6:17" x14ac:dyDescent="0.2"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</row>
    <row r="1406" spans="6:17" x14ac:dyDescent="0.2"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</row>
    <row r="1407" spans="6:17" x14ac:dyDescent="0.2"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</row>
    <row r="1408" spans="6:17" x14ac:dyDescent="0.2"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</row>
    <row r="1409" spans="6:17" x14ac:dyDescent="0.2"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</row>
    <row r="1410" spans="6:17" x14ac:dyDescent="0.2"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</row>
    <row r="1411" spans="6:17" x14ac:dyDescent="0.2"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</row>
    <row r="1412" spans="6:17" x14ac:dyDescent="0.2"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</row>
    <row r="1413" spans="6:17" x14ac:dyDescent="0.2"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</row>
    <row r="1414" spans="6:17" x14ac:dyDescent="0.2"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</row>
    <row r="1415" spans="6:17" x14ac:dyDescent="0.2"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</row>
    <row r="1416" spans="6:17" x14ac:dyDescent="0.2"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</row>
    <row r="1417" spans="6:17" x14ac:dyDescent="0.2"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</row>
    <row r="1418" spans="6:17" x14ac:dyDescent="0.2"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</row>
    <row r="1419" spans="6:17" x14ac:dyDescent="0.2"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</row>
    <row r="1420" spans="6:17" x14ac:dyDescent="0.2"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</row>
    <row r="1421" spans="6:17" x14ac:dyDescent="0.2"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</row>
    <row r="1422" spans="6:17" x14ac:dyDescent="0.2"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</row>
    <row r="1423" spans="6:17" x14ac:dyDescent="0.2"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</row>
    <row r="1424" spans="6:17" x14ac:dyDescent="0.2"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</row>
    <row r="1425" spans="6:17" x14ac:dyDescent="0.2"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6:17" x14ac:dyDescent="0.2"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6:17" x14ac:dyDescent="0.2"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6:17" x14ac:dyDescent="0.2"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6:17" x14ac:dyDescent="0.2"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6:17" x14ac:dyDescent="0.2"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6:17" x14ac:dyDescent="0.2"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6:17" x14ac:dyDescent="0.2"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6:17" x14ac:dyDescent="0.2"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6:17" x14ac:dyDescent="0.2"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6:17" x14ac:dyDescent="0.2"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6:17" x14ac:dyDescent="0.2"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6:17" x14ac:dyDescent="0.2"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6:17" x14ac:dyDescent="0.2"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6:17" x14ac:dyDescent="0.2"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6:17" x14ac:dyDescent="0.2"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6:17" x14ac:dyDescent="0.2"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6:17" x14ac:dyDescent="0.2"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6:17" x14ac:dyDescent="0.2"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6:17" x14ac:dyDescent="0.2"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6:17" x14ac:dyDescent="0.2"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6:17" x14ac:dyDescent="0.2"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6:17" x14ac:dyDescent="0.2"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6:17" x14ac:dyDescent="0.2"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6:17" x14ac:dyDescent="0.2"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6:17" x14ac:dyDescent="0.2"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6:17" x14ac:dyDescent="0.2"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6:17" x14ac:dyDescent="0.2"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6:17" x14ac:dyDescent="0.2"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6:17" x14ac:dyDescent="0.2"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6:17" x14ac:dyDescent="0.2"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6:17" x14ac:dyDescent="0.2"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6:17" x14ac:dyDescent="0.2"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6:17" x14ac:dyDescent="0.2"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6:17" x14ac:dyDescent="0.2"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6:17" x14ac:dyDescent="0.2"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6:17" x14ac:dyDescent="0.2"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6:17" x14ac:dyDescent="0.2"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6:17" x14ac:dyDescent="0.2"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6:17" x14ac:dyDescent="0.2"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6:17" x14ac:dyDescent="0.2"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6:17" x14ac:dyDescent="0.2"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6:17" x14ac:dyDescent="0.2"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6:17" x14ac:dyDescent="0.2"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6:17" x14ac:dyDescent="0.2"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6:17" x14ac:dyDescent="0.2"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6:17" x14ac:dyDescent="0.2"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6:17" x14ac:dyDescent="0.2"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6:17" x14ac:dyDescent="0.2"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6:17" x14ac:dyDescent="0.2"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6:17" x14ac:dyDescent="0.2"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6:17" x14ac:dyDescent="0.2"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6:17" x14ac:dyDescent="0.2"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6:17" x14ac:dyDescent="0.2"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6:17" x14ac:dyDescent="0.2"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6:17" x14ac:dyDescent="0.2"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6:17" x14ac:dyDescent="0.2"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6:17" x14ac:dyDescent="0.2"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6:17" x14ac:dyDescent="0.2"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6:17" x14ac:dyDescent="0.2"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6:17" x14ac:dyDescent="0.2"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6:17" x14ac:dyDescent="0.2"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6:17" x14ac:dyDescent="0.2"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6:17" x14ac:dyDescent="0.2"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6:17" x14ac:dyDescent="0.2"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6:17" x14ac:dyDescent="0.2"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6:17" x14ac:dyDescent="0.2"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6:17" x14ac:dyDescent="0.2"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6:17" x14ac:dyDescent="0.2"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6:17" x14ac:dyDescent="0.2"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6:17" x14ac:dyDescent="0.2"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6:17" x14ac:dyDescent="0.2"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6:17" x14ac:dyDescent="0.2"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6:17" x14ac:dyDescent="0.2"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6:17" x14ac:dyDescent="0.2"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6:17" x14ac:dyDescent="0.2"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6:17" x14ac:dyDescent="0.2"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6:17" x14ac:dyDescent="0.2"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6:17" x14ac:dyDescent="0.2"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6:17" x14ac:dyDescent="0.2"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6:17" x14ac:dyDescent="0.2"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6:17" x14ac:dyDescent="0.2"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6:17" x14ac:dyDescent="0.2"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6:17" x14ac:dyDescent="0.2"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6:17" x14ac:dyDescent="0.2"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6:17" x14ac:dyDescent="0.2"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6:17" x14ac:dyDescent="0.2"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6:17" x14ac:dyDescent="0.2"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6:17" x14ac:dyDescent="0.2"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6:17" x14ac:dyDescent="0.2"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6:17" x14ac:dyDescent="0.2"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6:17" x14ac:dyDescent="0.2"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6:17" x14ac:dyDescent="0.2"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6:17" x14ac:dyDescent="0.2"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6:17" x14ac:dyDescent="0.2"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6:17" x14ac:dyDescent="0.2"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6:17" x14ac:dyDescent="0.2"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6:17" x14ac:dyDescent="0.2"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6:17" x14ac:dyDescent="0.2"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6:17" x14ac:dyDescent="0.2"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6:17" x14ac:dyDescent="0.2"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6:17" x14ac:dyDescent="0.2"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6:17" x14ac:dyDescent="0.2"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6:17" x14ac:dyDescent="0.2"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6:17" x14ac:dyDescent="0.2"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6:17" x14ac:dyDescent="0.2"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6:17" x14ac:dyDescent="0.2"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6:17" x14ac:dyDescent="0.2"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6:17" x14ac:dyDescent="0.2"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6:17" x14ac:dyDescent="0.2"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6:17" x14ac:dyDescent="0.2"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6:17" x14ac:dyDescent="0.2"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6:17" x14ac:dyDescent="0.2"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6:17" x14ac:dyDescent="0.2"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6:17" x14ac:dyDescent="0.2"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6:17" x14ac:dyDescent="0.2"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6:17" x14ac:dyDescent="0.2"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6:17" x14ac:dyDescent="0.2"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6:17" x14ac:dyDescent="0.2"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6:17" x14ac:dyDescent="0.2"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6:17" x14ac:dyDescent="0.2"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6:17" x14ac:dyDescent="0.2"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6:17" x14ac:dyDescent="0.2"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6:17" x14ac:dyDescent="0.2"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6:17" x14ac:dyDescent="0.2"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6:17" x14ac:dyDescent="0.2"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6:17" x14ac:dyDescent="0.2"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6:17" x14ac:dyDescent="0.2"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6:17" x14ac:dyDescent="0.2"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6:17" x14ac:dyDescent="0.2"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6:17" x14ac:dyDescent="0.2"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6:17" x14ac:dyDescent="0.2"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6:17" x14ac:dyDescent="0.2"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6:17" x14ac:dyDescent="0.2"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6:17" x14ac:dyDescent="0.2"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6:17" x14ac:dyDescent="0.2"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6:17" x14ac:dyDescent="0.2"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6:17" x14ac:dyDescent="0.2"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6:17" x14ac:dyDescent="0.2"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6:17" x14ac:dyDescent="0.2"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6:17" x14ac:dyDescent="0.2"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6:17" x14ac:dyDescent="0.2"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6:17" x14ac:dyDescent="0.2"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6:17" x14ac:dyDescent="0.2"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6:17" x14ac:dyDescent="0.2"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6:17" x14ac:dyDescent="0.2"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6:17" x14ac:dyDescent="0.2"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6:17" x14ac:dyDescent="0.2"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6:17" x14ac:dyDescent="0.2"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6:17" x14ac:dyDescent="0.2"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6:17" x14ac:dyDescent="0.2"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6:17" x14ac:dyDescent="0.2"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6:17" x14ac:dyDescent="0.2"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6:17" x14ac:dyDescent="0.2"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6:17" x14ac:dyDescent="0.2"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6:17" x14ac:dyDescent="0.2"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6:17" x14ac:dyDescent="0.2"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6:17" x14ac:dyDescent="0.2"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6:17" x14ac:dyDescent="0.2"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6:17" x14ac:dyDescent="0.2"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6:17" x14ac:dyDescent="0.2"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6:17" x14ac:dyDescent="0.2"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6:17" x14ac:dyDescent="0.2"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6:17" x14ac:dyDescent="0.2"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6:17" x14ac:dyDescent="0.2"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6:17" x14ac:dyDescent="0.2"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6:17" x14ac:dyDescent="0.2"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6:17" x14ac:dyDescent="0.2"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6:17" x14ac:dyDescent="0.2"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6:17" x14ac:dyDescent="0.2"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6:17" x14ac:dyDescent="0.2"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6:17" x14ac:dyDescent="0.2"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6:17" x14ac:dyDescent="0.2"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6:17" x14ac:dyDescent="0.2"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6:17" x14ac:dyDescent="0.2"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6:17" x14ac:dyDescent="0.2"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6:17" x14ac:dyDescent="0.2"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6:17" x14ac:dyDescent="0.2"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6:17" x14ac:dyDescent="0.2"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6:17" x14ac:dyDescent="0.2"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6:17" x14ac:dyDescent="0.2"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6:17" x14ac:dyDescent="0.2"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6:17" x14ac:dyDescent="0.2"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6:17" x14ac:dyDescent="0.2"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6:17" x14ac:dyDescent="0.2"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6:17" x14ac:dyDescent="0.2"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6:17" x14ac:dyDescent="0.2"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6:17" x14ac:dyDescent="0.2"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6:17" x14ac:dyDescent="0.2"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6:17" x14ac:dyDescent="0.2"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6:17" x14ac:dyDescent="0.2"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6:17" x14ac:dyDescent="0.2"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6:17" x14ac:dyDescent="0.2"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6:17" x14ac:dyDescent="0.2"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6:17" x14ac:dyDescent="0.2"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6:17" x14ac:dyDescent="0.2"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6:17" x14ac:dyDescent="0.2"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6:17" x14ac:dyDescent="0.2"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6:17" x14ac:dyDescent="0.2"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6:17" x14ac:dyDescent="0.2"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6:17" x14ac:dyDescent="0.2"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6:17" x14ac:dyDescent="0.2"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6:17" x14ac:dyDescent="0.2"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6:17" x14ac:dyDescent="0.2"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6:17" x14ac:dyDescent="0.2"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6:17" x14ac:dyDescent="0.2"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6:17" x14ac:dyDescent="0.2"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6:17" x14ac:dyDescent="0.2"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6:17" x14ac:dyDescent="0.2"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6:17" x14ac:dyDescent="0.2"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6:17" x14ac:dyDescent="0.2"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6:17" x14ac:dyDescent="0.2"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6:17" x14ac:dyDescent="0.2"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6:17" x14ac:dyDescent="0.2"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6:17" x14ac:dyDescent="0.2"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6:17" x14ac:dyDescent="0.2"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6:17" x14ac:dyDescent="0.2"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6:17" x14ac:dyDescent="0.2"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6:17" x14ac:dyDescent="0.2"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6:17" x14ac:dyDescent="0.2"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6:17" x14ac:dyDescent="0.2"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6:17" x14ac:dyDescent="0.2"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6:17" x14ac:dyDescent="0.2"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6:17" x14ac:dyDescent="0.2"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6:17" x14ac:dyDescent="0.2"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6:17" x14ac:dyDescent="0.2"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6:17" x14ac:dyDescent="0.2"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6:17" x14ac:dyDescent="0.2"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6:17" x14ac:dyDescent="0.2"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6:17" x14ac:dyDescent="0.2"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6:17" x14ac:dyDescent="0.2"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6:17" x14ac:dyDescent="0.2"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6:17" x14ac:dyDescent="0.2"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6:17" x14ac:dyDescent="0.2"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6:17" x14ac:dyDescent="0.2"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6:17" x14ac:dyDescent="0.2"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6:17" x14ac:dyDescent="0.2"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6:17" x14ac:dyDescent="0.2"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6:17" x14ac:dyDescent="0.2"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6:17" x14ac:dyDescent="0.2"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6:17" x14ac:dyDescent="0.2"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6:17" x14ac:dyDescent="0.2"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6:17" x14ac:dyDescent="0.2"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6:17" x14ac:dyDescent="0.2"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6:17" x14ac:dyDescent="0.2"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6:17" x14ac:dyDescent="0.2"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6:17" x14ac:dyDescent="0.2"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6:17" x14ac:dyDescent="0.2"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6:17" x14ac:dyDescent="0.2"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6:17" x14ac:dyDescent="0.2"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6:17" x14ac:dyDescent="0.2"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6:17" x14ac:dyDescent="0.2"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6:17" x14ac:dyDescent="0.2"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6:17" x14ac:dyDescent="0.2"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6:17" x14ac:dyDescent="0.2"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6:17" x14ac:dyDescent="0.2"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6:17" x14ac:dyDescent="0.2"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</row>
    <row r="1682" spans="6:17" x14ac:dyDescent="0.2"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</row>
    <row r="1683" spans="6:17" x14ac:dyDescent="0.2"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</row>
    <row r="1684" spans="6:17" x14ac:dyDescent="0.2"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</row>
    <row r="1685" spans="6:17" x14ac:dyDescent="0.2"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</row>
    <row r="1686" spans="6:17" x14ac:dyDescent="0.2"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</row>
    <row r="1687" spans="6:17" x14ac:dyDescent="0.2"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</row>
    <row r="1688" spans="6:17" x14ac:dyDescent="0.2"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</row>
    <row r="1689" spans="6:17" x14ac:dyDescent="0.2"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</row>
    <row r="1690" spans="6:17" x14ac:dyDescent="0.2"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</row>
    <row r="1691" spans="6:17" x14ac:dyDescent="0.2"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</row>
    <row r="1692" spans="6:17" x14ac:dyDescent="0.2"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</row>
    <row r="1693" spans="6:17" x14ac:dyDescent="0.2"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</row>
    <row r="1694" spans="6:17" x14ac:dyDescent="0.2"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</row>
    <row r="1695" spans="6:17" x14ac:dyDescent="0.2"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</row>
    <row r="1696" spans="6:17" x14ac:dyDescent="0.2"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</row>
    <row r="1697" spans="6:17" x14ac:dyDescent="0.2"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</row>
    <row r="1698" spans="6:17" x14ac:dyDescent="0.2"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</row>
    <row r="1699" spans="6:17" x14ac:dyDescent="0.2"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</row>
    <row r="1700" spans="6:17" x14ac:dyDescent="0.2"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</row>
    <row r="1701" spans="6:17" x14ac:dyDescent="0.2"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</row>
    <row r="1702" spans="6:17" x14ac:dyDescent="0.2"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</row>
    <row r="1703" spans="6:17" x14ac:dyDescent="0.2"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</row>
    <row r="1704" spans="6:17" x14ac:dyDescent="0.2"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</row>
    <row r="1705" spans="6:17" x14ac:dyDescent="0.2"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</row>
    <row r="1706" spans="6:17" x14ac:dyDescent="0.2"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</row>
    <row r="1707" spans="6:17" x14ac:dyDescent="0.2"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</row>
    <row r="1708" spans="6:17" x14ac:dyDescent="0.2"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</row>
    <row r="1709" spans="6:17" x14ac:dyDescent="0.2"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</row>
    <row r="1710" spans="6:17" x14ac:dyDescent="0.2"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</row>
    <row r="1711" spans="6:17" x14ac:dyDescent="0.2"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</row>
    <row r="1712" spans="6:17" x14ac:dyDescent="0.2"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</row>
    <row r="1713" spans="6:17" x14ac:dyDescent="0.2"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</row>
    <row r="1714" spans="6:17" x14ac:dyDescent="0.2"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</row>
    <row r="1715" spans="6:17" x14ac:dyDescent="0.2"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</row>
    <row r="1716" spans="6:17" x14ac:dyDescent="0.2"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</row>
    <row r="1717" spans="6:17" x14ac:dyDescent="0.2"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</row>
    <row r="1718" spans="6:17" x14ac:dyDescent="0.2"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</row>
    <row r="1719" spans="6:17" x14ac:dyDescent="0.2"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</row>
    <row r="1720" spans="6:17" x14ac:dyDescent="0.2"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</row>
    <row r="1721" spans="6:17" x14ac:dyDescent="0.2"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</row>
    <row r="1722" spans="6:17" x14ac:dyDescent="0.2"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</row>
    <row r="1723" spans="6:17" x14ac:dyDescent="0.2"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</row>
    <row r="1724" spans="6:17" x14ac:dyDescent="0.2"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</row>
    <row r="1725" spans="6:17" x14ac:dyDescent="0.2"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6:17" x14ac:dyDescent="0.2"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</row>
    <row r="1727" spans="6:17" x14ac:dyDescent="0.2"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</row>
    <row r="1728" spans="6:17" x14ac:dyDescent="0.2">
      <c r="F1728" s="30"/>
      <c r="G1728" s="30"/>
      <c r="H1728" s="30"/>
      <c r="I1728" s="30"/>
      <c r="J1728" s="30"/>
      <c r="K1728" s="30"/>
      <c r="L1728" s="30"/>
      <c r="M1728" s="30"/>
      <c r="N1728" s="30"/>
      <c r="O1728" s="30"/>
      <c r="P1728" s="30"/>
      <c r="Q1728" s="30"/>
    </row>
    <row r="1729" spans="6:17" x14ac:dyDescent="0.2">
      <c r="F1729" s="30"/>
      <c r="G1729" s="30"/>
      <c r="H1729" s="30"/>
      <c r="I1729" s="30"/>
      <c r="J1729" s="30"/>
      <c r="K1729" s="30"/>
      <c r="L1729" s="30"/>
      <c r="M1729" s="30"/>
      <c r="N1729" s="30"/>
      <c r="O1729" s="30"/>
      <c r="P1729" s="30"/>
      <c r="Q1729" s="30"/>
    </row>
    <row r="1730" spans="6:17" x14ac:dyDescent="0.2">
      <c r="F1730" s="30"/>
      <c r="G1730" s="30"/>
      <c r="H1730" s="30"/>
      <c r="I1730" s="30"/>
      <c r="J1730" s="30"/>
      <c r="K1730" s="30"/>
      <c r="L1730" s="30"/>
      <c r="M1730" s="30"/>
      <c r="N1730" s="30"/>
      <c r="O1730" s="30"/>
      <c r="P1730" s="30"/>
      <c r="Q1730" s="30"/>
    </row>
    <row r="1731" spans="6:17" x14ac:dyDescent="0.2">
      <c r="F1731" s="30"/>
      <c r="G1731" s="30"/>
      <c r="H1731" s="30"/>
      <c r="I1731" s="30"/>
      <c r="J1731" s="30"/>
      <c r="K1731" s="30"/>
      <c r="L1731" s="30"/>
      <c r="M1731" s="30"/>
      <c r="N1731" s="30"/>
      <c r="O1731" s="30"/>
      <c r="P1731" s="30"/>
      <c r="Q1731" s="30"/>
    </row>
    <row r="1732" spans="6:17" x14ac:dyDescent="0.2">
      <c r="F1732" s="30"/>
      <c r="G1732" s="30"/>
      <c r="H1732" s="30"/>
      <c r="I1732" s="30"/>
      <c r="J1732" s="30"/>
      <c r="K1732" s="30"/>
      <c r="L1732" s="30"/>
      <c r="M1732" s="30"/>
      <c r="N1732" s="30"/>
      <c r="O1732" s="30"/>
      <c r="P1732" s="30"/>
      <c r="Q1732" s="30"/>
    </row>
    <row r="1733" spans="6:17" x14ac:dyDescent="0.2">
      <c r="F1733" s="30"/>
      <c r="G1733" s="30"/>
      <c r="H1733" s="30"/>
      <c r="I1733" s="30"/>
      <c r="J1733" s="30"/>
      <c r="K1733" s="30"/>
      <c r="L1733" s="30"/>
      <c r="M1733" s="30"/>
      <c r="N1733" s="30"/>
      <c r="O1733" s="30"/>
      <c r="P1733" s="30"/>
      <c r="Q1733" s="30"/>
    </row>
    <row r="1734" spans="6:17" x14ac:dyDescent="0.2">
      <c r="F1734" s="30"/>
      <c r="G1734" s="30"/>
      <c r="H1734" s="30"/>
      <c r="I1734" s="30"/>
      <c r="J1734" s="30"/>
      <c r="K1734" s="30"/>
      <c r="L1734" s="30"/>
      <c r="M1734" s="30"/>
      <c r="N1734" s="30"/>
      <c r="O1734" s="30"/>
      <c r="P1734" s="30"/>
      <c r="Q1734" s="30"/>
    </row>
    <row r="1735" spans="6:17" x14ac:dyDescent="0.2">
      <c r="F1735" s="30"/>
      <c r="G1735" s="30"/>
      <c r="H1735" s="30"/>
      <c r="I1735" s="30"/>
      <c r="J1735" s="30"/>
      <c r="K1735" s="30"/>
      <c r="L1735" s="30"/>
      <c r="M1735" s="30"/>
      <c r="N1735" s="30"/>
      <c r="O1735" s="30"/>
      <c r="P1735" s="30"/>
      <c r="Q1735" s="30"/>
    </row>
    <row r="1736" spans="6:17" x14ac:dyDescent="0.2">
      <c r="F1736" s="30"/>
      <c r="G1736" s="30"/>
      <c r="H1736" s="30"/>
      <c r="I1736" s="30"/>
      <c r="J1736" s="30"/>
      <c r="K1736" s="30"/>
      <c r="L1736" s="30"/>
      <c r="M1736" s="30"/>
      <c r="N1736" s="30"/>
      <c r="O1736" s="30"/>
      <c r="P1736" s="30"/>
      <c r="Q1736" s="30"/>
    </row>
    <row r="1737" spans="6:17" x14ac:dyDescent="0.2">
      <c r="F1737" s="30"/>
      <c r="G1737" s="30"/>
      <c r="H1737" s="30"/>
      <c r="I1737" s="30"/>
      <c r="J1737" s="30"/>
      <c r="K1737" s="30"/>
      <c r="L1737" s="30"/>
      <c r="M1737" s="30"/>
      <c r="N1737" s="30"/>
      <c r="O1737" s="30"/>
      <c r="P1737" s="30"/>
      <c r="Q1737" s="30"/>
    </row>
    <row r="1738" spans="6:17" x14ac:dyDescent="0.2">
      <c r="F1738" s="30"/>
      <c r="G1738" s="30"/>
      <c r="H1738" s="30"/>
      <c r="I1738" s="30"/>
      <c r="J1738" s="30"/>
      <c r="K1738" s="30"/>
      <c r="L1738" s="30"/>
      <c r="M1738" s="30"/>
      <c r="N1738" s="30"/>
      <c r="O1738" s="30"/>
      <c r="P1738" s="30"/>
      <c r="Q1738" s="30"/>
    </row>
    <row r="1739" spans="6:17" x14ac:dyDescent="0.2"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</row>
    <row r="1740" spans="6:17" x14ac:dyDescent="0.2">
      <c r="F1740" s="30"/>
      <c r="G1740" s="30"/>
      <c r="H1740" s="30"/>
      <c r="I1740" s="30"/>
      <c r="J1740" s="30"/>
      <c r="K1740" s="30"/>
      <c r="L1740" s="30"/>
      <c r="M1740" s="30"/>
      <c r="N1740" s="30"/>
      <c r="O1740" s="30"/>
      <c r="P1740" s="30"/>
      <c r="Q1740" s="30"/>
    </row>
    <row r="1741" spans="6:17" x14ac:dyDescent="0.2">
      <c r="F1741" s="30"/>
      <c r="G1741" s="30"/>
      <c r="H1741" s="30"/>
      <c r="I1741" s="30"/>
      <c r="J1741" s="30"/>
      <c r="K1741" s="30"/>
      <c r="L1741" s="30"/>
      <c r="M1741" s="30"/>
      <c r="N1741" s="30"/>
      <c r="O1741" s="30"/>
      <c r="P1741" s="30"/>
      <c r="Q1741" s="30"/>
    </row>
    <row r="1742" spans="6:17" x14ac:dyDescent="0.2">
      <c r="F1742" s="30"/>
      <c r="G1742" s="30"/>
      <c r="H1742" s="30"/>
      <c r="I1742" s="30"/>
      <c r="J1742" s="30"/>
      <c r="K1742" s="30"/>
      <c r="L1742" s="30"/>
      <c r="M1742" s="30"/>
      <c r="N1742" s="30"/>
      <c r="O1742" s="30"/>
      <c r="P1742" s="30"/>
      <c r="Q1742" s="30"/>
    </row>
    <row r="1743" spans="6:17" x14ac:dyDescent="0.2">
      <c r="F1743" s="30"/>
      <c r="G1743" s="30"/>
      <c r="H1743" s="30"/>
      <c r="I1743" s="30"/>
      <c r="J1743" s="30"/>
      <c r="K1743" s="30"/>
      <c r="L1743" s="30"/>
      <c r="M1743" s="30"/>
      <c r="N1743" s="30"/>
      <c r="O1743" s="30"/>
      <c r="P1743" s="30"/>
      <c r="Q1743" s="30"/>
    </row>
    <row r="1744" spans="6:17" x14ac:dyDescent="0.2">
      <c r="F1744" s="30"/>
      <c r="G1744" s="30"/>
      <c r="H1744" s="30"/>
      <c r="I1744" s="30"/>
      <c r="J1744" s="30"/>
      <c r="K1744" s="30"/>
      <c r="L1744" s="30"/>
      <c r="M1744" s="30"/>
      <c r="N1744" s="30"/>
      <c r="O1744" s="30"/>
      <c r="P1744" s="30"/>
      <c r="Q1744" s="30"/>
    </row>
    <row r="1745" spans="6:17" x14ac:dyDescent="0.2">
      <c r="F1745" s="30"/>
      <c r="G1745" s="30"/>
      <c r="H1745" s="30"/>
      <c r="I1745" s="30"/>
      <c r="J1745" s="30"/>
      <c r="K1745" s="30"/>
      <c r="L1745" s="30"/>
      <c r="M1745" s="30"/>
      <c r="N1745" s="30"/>
      <c r="O1745" s="30"/>
      <c r="P1745" s="30"/>
      <c r="Q1745" s="30"/>
    </row>
    <row r="1746" spans="6:17" x14ac:dyDescent="0.2">
      <c r="F1746" s="30"/>
      <c r="G1746" s="30"/>
      <c r="H1746" s="30"/>
      <c r="I1746" s="30"/>
      <c r="J1746" s="30"/>
      <c r="K1746" s="30"/>
      <c r="L1746" s="30"/>
      <c r="M1746" s="30"/>
      <c r="N1746" s="30"/>
      <c r="O1746" s="30"/>
      <c r="P1746" s="30"/>
      <c r="Q1746" s="30"/>
    </row>
    <row r="1747" spans="6:17" x14ac:dyDescent="0.2">
      <c r="F1747" s="30"/>
      <c r="G1747" s="30"/>
      <c r="H1747" s="30"/>
      <c r="I1747" s="30"/>
      <c r="J1747" s="30"/>
      <c r="K1747" s="30"/>
      <c r="L1747" s="30"/>
      <c r="M1747" s="30"/>
      <c r="N1747" s="30"/>
      <c r="O1747" s="30"/>
      <c r="P1747" s="30"/>
      <c r="Q1747" s="30"/>
    </row>
    <row r="1748" spans="6:17" x14ac:dyDescent="0.2">
      <c r="F1748" s="30"/>
      <c r="G1748" s="30"/>
      <c r="H1748" s="30"/>
      <c r="I1748" s="30"/>
      <c r="J1748" s="30"/>
      <c r="K1748" s="30"/>
      <c r="L1748" s="30"/>
      <c r="M1748" s="30"/>
      <c r="N1748" s="30"/>
      <c r="O1748" s="30"/>
      <c r="P1748" s="30"/>
      <c r="Q1748" s="30"/>
    </row>
    <row r="1749" spans="6:17" x14ac:dyDescent="0.2">
      <c r="F1749" s="30"/>
      <c r="G1749" s="30"/>
      <c r="H1749" s="30"/>
      <c r="I1749" s="30"/>
      <c r="J1749" s="30"/>
      <c r="K1749" s="30"/>
      <c r="L1749" s="30"/>
      <c r="M1749" s="30"/>
      <c r="N1749" s="30"/>
      <c r="O1749" s="30"/>
      <c r="P1749" s="30"/>
      <c r="Q1749" s="30"/>
    </row>
    <row r="1750" spans="6:17" x14ac:dyDescent="0.2">
      <c r="F1750" s="30"/>
      <c r="G1750" s="30"/>
      <c r="H1750" s="30"/>
      <c r="I1750" s="30"/>
      <c r="J1750" s="30"/>
      <c r="K1750" s="30"/>
      <c r="L1750" s="30"/>
      <c r="M1750" s="30"/>
      <c r="N1750" s="30"/>
      <c r="O1750" s="30"/>
      <c r="P1750" s="30"/>
      <c r="Q1750" s="30"/>
    </row>
    <row r="1751" spans="6:17" x14ac:dyDescent="0.2">
      <c r="F1751" s="30"/>
      <c r="G1751" s="30"/>
      <c r="H1751" s="30"/>
      <c r="I1751" s="30"/>
      <c r="J1751" s="30"/>
      <c r="K1751" s="30"/>
      <c r="L1751" s="30"/>
      <c r="M1751" s="30"/>
      <c r="N1751" s="30"/>
      <c r="O1751" s="30"/>
      <c r="P1751" s="30"/>
      <c r="Q1751" s="30"/>
    </row>
    <row r="1752" spans="6:17" x14ac:dyDescent="0.2">
      <c r="F1752" s="30"/>
      <c r="G1752" s="30"/>
      <c r="H1752" s="30"/>
      <c r="I1752" s="30"/>
      <c r="J1752" s="30"/>
      <c r="K1752" s="30"/>
      <c r="L1752" s="30"/>
      <c r="M1752" s="30"/>
      <c r="N1752" s="30"/>
      <c r="O1752" s="30"/>
      <c r="P1752" s="30"/>
      <c r="Q1752" s="30"/>
    </row>
    <row r="1753" spans="6:17" x14ac:dyDescent="0.2">
      <c r="F1753" s="30"/>
      <c r="G1753" s="30"/>
      <c r="H1753" s="30"/>
      <c r="I1753" s="30"/>
      <c r="J1753" s="30"/>
      <c r="K1753" s="30"/>
      <c r="L1753" s="30"/>
      <c r="M1753" s="30"/>
      <c r="N1753" s="30"/>
      <c r="O1753" s="30"/>
      <c r="P1753" s="30"/>
      <c r="Q1753" s="30"/>
    </row>
    <row r="1754" spans="6:17" x14ac:dyDescent="0.2">
      <c r="F1754" s="30"/>
      <c r="G1754" s="30"/>
      <c r="H1754" s="30"/>
      <c r="I1754" s="30"/>
      <c r="J1754" s="30"/>
      <c r="K1754" s="30"/>
      <c r="L1754" s="30"/>
      <c r="M1754" s="30"/>
      <c r="N1754" s="30"/>
      <c r="O1754" s="30"/>
      <c r="P1754" s="30"/>
      <c r="Q1754" s="30"/>
    </row>
    <row r="1755" spans="6:17" x14ac:dyDescent="0.2">
      <c r="F1755" s="30"/>
      <c r="G1755" s="30"/>
      <c r="H1755" s="30"/>
      <c r="I1755" s="30"/>
      <c r="J1755" s="30"/>
      <c r="K1755" s="30"/>
      <c r="L1755" s="30"/>
      <c r="M1755" s="30"/>
      <c r="N1755" s="30"/>
      <c r="O1755" s="30"/>
      <c r="P1755" s="30"/>
      <c r="Q1755" s="30"/>
    </row>
    <row r="1756" spans="6:17" x14ac:dyDescent="0.2">
      <c r="F1756" s="30"/>
      <c r="G1756" s="30"/>
      <c r="H1756" s="30"/>
      <c r="I1756" s="30"/>
      <c r="J1756" s="30"/>
      <c r="K1756" s="30"/>
      <c r="L1756" s="30"/>
      <c r="M1756" s="30"/>
      <c r="N1756" s="30"/>
      <c r="O1756" s="30"/>
      <c r="P1756" s="30"/>
      <c r="Q1756" s="30"/>
    </row>
    <row r="1757" spans="6:17" x14ac:dyDescent="0.2"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</row>
    <row r="1758" spans="6:17" x14ac:dyDescent="0.2">
      <c r="F1758" s="30"/>
      <c r="G1758" s="30"/>
      <c r="H1758" s="30"/>
      <c r="I1758" s="30"/>
      <c r="J1758" s="30"/>
      <c r="K1758" s="30"/>
      <c r="L1758" s="30"/>
      <c r="M1758" s="30"/>
      <c r="N1758" s="30"/>
      <c r="O1758" s="30"/>
      <c r="P1758" s="30"/>
      <c r="Q1758" s="30"/>
    </row>
    <row r="1759" spans="6:17" x14ac:dyDescent="0.2">
      <c r="F1759" s="30"/>
      <c r="G1759" s="30"/>
      <c r="H1759" s="30"/>
      <c r="I1759" s="30"/>
      <c r="J1759" s="30"/>
      <c r="K1759" s="30"/>
      <c r="L1759" s="30"/>
      <c r="M1759" s="30"/>
      <c r="N1759" s="30"/>
      <c r="O1759" s="30"/>
      <c r="P1759" s="30"/>
      <c r="Q1759" s="30"/>
    </row>
    <row r="1760" spans="6:17" x14ac:dyDescent="0.2">
      <c r="F1760" s="30"/>
      <c r="G1760" s="30"/>
      <c r="H1760" s="30"/>
      <c r="I1760" s="30"/>
      <c r="J1760" s="30"/>
      <c r="K1760" s="30"/>
      <c r="L1760" s="30"/>
      <c r="M1760" s="30"/>
      <c r="N1760" s="30"/>
      <c r="O1760" s="30"/>
      <c r="P1760" s="30"/>
      <c r="Q1760" s="30"/>
    </row>
    <row r="1761" spans="6:17" x14ac:dyDescent="0.2">
      <c r="F1761" s="30"/>
      <c r="G1761" s="30"/>
      <c r="H1761" s="30"/>
      <c r="I1761" s="30"/>
      <c r="J1761" s="30"/>
      <c r="K1761" s="30"/>
      <c r="L1761" s="30"/>
      <c r="M1761" s="30"/>
      <c r="N1761" s="30"/>
      <c r="O1761" s="30"/>
      <c r="P1761" s="30"/>
      <c r="Q1761" s="30"/>
    </row>
    <row r="1762" spans="6:17" x14ac:dyDescent="0.2">
      <c r="F1762" s="30"/>
      <c r="G1762" s="30"/>
      <c r="H1762" s="30"/>
      <c r="I1762" s="30"/>
      <c r="J1762" s="30"/>
      <c r="K1762" s="30"/>
      <c r="L1762" s="30"/>
      <c r="M1762" s="30"/>
      <c r="N1762" s="30"/>
      <c r="O1762" s="30"/>
      <c r="P1762" s="30"/>
      <c r="Q1762" s="30"/>
    </row>
    <row r="1763" spans="6:17" x14ac:dyDescent="0.2">
      <c r="F1763" s="30"/>
      <c r="G1763" s="30"/>
      <c r="H1763" s="30"/>
      <c r="I1763" s="30"/>
      <c r="J1763" s="30"/>
      <c r="K1763" s="30"/>
      <c r="L1763" s="30"/>
      <c r="M1763" s="30"/>
      <c r="N1763" s="30"/>
      <c r="O1763" s="30"/>
      <c r="P1763" s="30"/>
      <c r="Q1763" s="30"/>
    </row>
    <row r="1764" spans="6:17" x14ac:dyDescent="0.2">
      <c r="F1764" s="30"/>
      <c r="G1764" s="30"/>
      <c r="H1764" s="30"/>
      <c r="I1764" s="30"/>
      <c r="J1764" s="30"/>
      <c r="K1764" s="30"/>
      <c r="L1764" s="30"/>
      <c r="M1764" s="30"/>
      <c r="N1764" s="30"/>
      <c r="O1764" s="30"/>
      <c r="P1764" s="30"/>
      <c r="Q1764" s="30"/>
    </row>
    <row r="1765" spans="6:17" x14ac:dyDescent="0.2">
      <c r="F1765" s="30"/>
      <c r="G1765" s="30"/>
      <c r="H1765" s="30"/>
      <c r="I1765" s="30"/>
      <c r="J1765" s="30"/>
      <c r="K1765" s="30"/>
      <c r="L1765" s="30"/>
      <c r="M1765" s="30"/>
      <c r="N1765" s="30"/>
      <c r="O1765" s="30"/>
      <c r="P1765" s="30"/>
      <c r="Q1765" s="30"/>
    </row>
    <row r="1766" spans="6:17" x14ac:dyDescent="0.2">
      <c r="F1766" s="30"/>
      <c r="G1766" s="30"/>
      <c r="H1766" s="30"/>
      <c r="I1766" s="30"/>
      <c r="J1766" s="30"/>
      <c r="K1766" s="30"/>
      <c r="L1766" s="30"/>
      <c r="M1766" s="30"/>
      <c r="N1766" s="30"/>
      <c r="O1766" s="30"/>
      <c r="P1766" s="30"/>
      <c r="Q1766" s="30"/>
    </row>
    <row r="1767" spans="6:17" x14ac:dyDescent="0.2">
      <c r="F1767" s="30"/>
      <c r="G1767" s="30"/>
      <c r="H1767" s="30"/>
      <c r="I1767" s="30"/>
      <c r="J1767" s="30"/>
      <c r="K1767" s="30"/>
      <c r="L1767" s="30"/>
      <c r="M1767" s="30"/>
      <c r="N1767" s="30"/>
      <c r="O1767" s="30"/>
      <c r="P1767" s="30"/>
      <c r="Q1767" s="30"/>
    </row>
    <row r="1768" spans="6:17" x14ac:dyDescent="0.2">
      <c r="F1768" s="30"/>
      <c r="G1768" s="30"/>
      <c r="H1768" s="30"/>
      <c r="I1768" s="30"/>
      <c r="J1768" s="30"/>
      <c r="K1768" s="30"/>
      <c r="L1768" s="30"/>
      <c r="M1768" s="30"/>
      <c r="N1768" s="30"/>
      <c r="O1768" s="30"/>
      <c r="P1768" s="30"/>
      <c r="Q1768" s="30"/>
    </row>
    <row r="1769" spans="6:17" x14ac:dyDescent="0.2">
      <c r="F1769" s="30"/>
      <c r="G1769" s="30"/>
      <c r="H1769" s="30"/>
      <c r="I1769" s="30"/>
      <c r="J1769" s="30"/>
      <c r="K1769" s="30"/>
      <c r="L1769" s="30"/>
      <c r="M1769" s="30"/>
      <c r="N1769" s="30"/>
      <c r="O1769" s="30"/>
      <c r="P1769" s="30"/>
      <c r="Q1769" s="30"/>
    </row>
    <row r="1770" spans="6:17" x14ac:dyDescent="0.2">
      <c r="F1770" s="30"/>
      <c r="G1770" s="30"/>
      <c r="H1770" s="30"/>
      <c r="I1770" s="30"/>
      <c r="J1770" s="30"/>
      <c r="K1770" s="30"/>
      <c r="L1770" s="30"/>
      <c r="M1770" s="30"/>
      <c r="N1770" s="30"/>
      <c r="O1770" s="30"/>
      <c r="P1770" s="30"/>
      <c r="Q1770" s="30"/>
    </row>
    <row r="1771" spans="6:17" x14ac:dyDescent="0.2">
      <c r="F1771" s="30"/>
      <c r="G1771" s="30"/>
      <c r="H1771" s="30"/>
      <c r="I1771" s="30"/>
      <c r="J1771" s="30"/>
      <c r="K1771" s="30"/>
      <c r="L1771" s="30"/>
      <c r="M1771" s="30"/>
      <c r="N1771" s="30"/>
      <c r="O1771" s="30"/>
      <c r="P1771" s="30"/>
      <c r="Q1771" s="30"/>
    </row>
    <row r="1772" spans="6:17" x14ac:dyDescent="0.2">
      <c r="F1772" s="30"/>
      <c r="G1772" s="30"/>
      <c r="H1772" s="30"/>
      <c r="I1772" s="30"/>
      <c r="J1772" s="30"/>
      <c r="K1772" s="30"/>
      <c r="L1772" s="30"/>
      <c r="M1772" s="30"/>
      <c r="N1772" s="30"/>
      <c r="O1772" s="30"/>
      <c r="P1772" s="30"/>
      <c r="Q1772" s="30"/>
    </row>
    <row r="1773" spans="6:17" x14ac:dyDescent="0.2">
      <c r="F1773" s="30"/>
      <c r="G1773" s="30"/>
      <c r="H1773" s="30"/>
      <c r="I1773" s="30"/>
      <c r="J1773" s="30"/>
      <c r="K1773" s="30"/>
      <c r="L1773" s="30"/>
      <c r="M1773" s="30"/>
      <c r="N1773" s="30"/>
      <c r="O1773" s="30"/>
      <c r="P1773" s="30"/>
      <c r="Q1773" s="30"/>
    </row>
    <row r="1774" spans="6:17" x14ac:dyDescent="0.2">
      <c r="F1774" s="30"/>
      <c r="G1774" s="30"/>
      <c r="H1774" s="30"/>
      <c r="I1774" s="30"/>
      <c r="J1774" s="30"/>
      <c r="K1774" s="30"/>
      <c r="L1774" s="30"/>
      <c r="M1774" s="30"/>
      <c r="N1774" s="30"/>
      <c r="O1774" s="30"/>
      <c r="P1774" s="30"/>
      <c r="Q1774" s="30"/>
    </row>
    <row r="1775" spans="6:17" x14ac:dyDescent="0.2">
      <c r="F1775" s="30"/>
      <c r="G1775" s="30"/>
      <c r="H1775" s="30"/>
      <c r="I1775" s="30"/>
      <c r="J1775" s="30"/>
      <c r="K1775" s="30"/>
      <c r="L1775" s="30"/>
      <c r="M1775" s="30"/>
      <c r="N1775" s="30"/>
      <c r="O1775" s="30"/>
      <c r="P1775" s="30"/>
      <c r="Q1775" s="30"/>
    </row>
    <row r="1776" spans="6:17" x14ac:dyDescent="0.2"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</row>
    <row r="1777" spans="6:17" x14ac:dyDescent="0.2">
      <c r="F1777" s="30"/>
      <c r="G1777" s="30"/>
      <c r="H1777" s="30"/>
      <c r="I1777" s="30"/>
      <c r="J1777" s="30"/>
      <c r="K1777" s="30"/>
      <c r="L1777" s="30"/>
      <c r="M1777" s="30"/>
      <c r="N1777" s="30"/>
      <c r="O1777" s="30"/>
      <c r="P1777" s="30"/>
      <c r="Q1777" s="30"/>
    </row>
    <row r="1778" spans="6:17" x14ac:dyDescent="0.2">
      <c r="F1778" s="30"/>
      <c r="G1778" s="30"/>
      <c r="H1778" s="30"/>
      <c r="I1778" s="30"/>
      <c r="J1778" s="30"/>
      <c r="K1778" s="30"/>
      <c r="L1778" s="30"/>
      <c r="M1778" s="30"/>
      <c r="N1778" s="30"/>
      <c r="O1778" s="30"/>
      <c r="P1778" s="30"/>
      <c r="Q1778" s="30"/>
    </row>
    <row r="1779" spans="6:17" x14ac:dyDescent="0.2">
      <c r="F1779" s="30"/>
      <c r="G1779" s="30"/>
      <c r="H1779" s="30"/>
      <c r="I1779" s="30"/>
      <c r="J1779" s="30"/>
      <c r="K1779" s="30"/>
      <c r="L1779" s="30"/>
      <c r="M1779" s="30"/>
      <c r="N1779" s="30"/>
      <c r="O1779" s="30"/>
      <c r="P1779" s="30"/>
      <c r="Q1779" s="30"/>
    </row>
    <row r="1780" spans="6:17" x14ac:dyDescent="0.2">
      <c r="F1780" s="30"/>
      <c r="G1780" s="30"/>
      <c r="H1780" s="30"/>
      <c r="I1780" s="30"/>
      <c r="J1780" s="30"/>
      <c r="K1780" s="30"/>
      <c r="L1780" s="30"/>
      <c r="M1780" s="30"/>
      <c r="N1780" s="30"/>
      <c r="O1780" s="30"/>
      <c r="P1780" s="30"/>
      <c r="Q1780" s="30"/>
    </row>
    <row r="1781" spans="6:17" x14ac:dyDescent="0.2">
      <c r="F1781" s="30"/>
      <c r="G1781" s="30"/>
      <c r="H1781" s="30"/>
      <c r="I1781" s="30"/>
      <c r="J1781" s="30"/>
      <c r="K1781" s="30"/>
      <c r="L1781" s="30"/>
      <c r="M1781" s="30"/>
      <c r="N1781" s="30"/>
      <c r="O1781" s="30"/>
      <c r="P1781" s="30"/>
      <c r="Q1781" s="30"/>
    </row>
    <row r="1782" spans="6:17" x14ac:dyDescent="0.2">
      <c r="F1782" s="30"/>
      <c r="G1782" s="30"/>
      <c r="H1782" s="30"/>
      <c r="I1782" s="30"/>
      <c r="J1782" s="30"/>
      <c r="K1782" s="30"/>
      <c r="L1782" s="30"/>
      <c r="M1782" s="30"/>
      <c r="N1782" s="30"/>
      <c r="O1782" s="30"/>
      <c r="P1782" s="30"/>
      <c r="Q1782" s="30"/>
    </row>
    <row r="1783" spans="6:17" x14ac:dyDescent="0.2">
      <c r="F1783" s="30"/>
      <c r="G1783" s="30"/>
      <c r="H1783" s="30"/>
      <c r="I1783" s="30"/>
      <c r="J1783" s="30"/>
      <c r="K1783" s="30"/>
      <c r="L1783" s="30"/>
      <c r="M1783" s="30"/>
      <c r="N1783" s="30"/>
      <c r="O1783" s="30"/>
      <c r="P1783" s="30"/>
      <c r="Q1783" s="30"/>
    </row>
    <row r="1784" spans="6:17" x14ac:dyDescent="0.2">
      <c r="F1784" s="30"/>
      <c r="G1784" s="30"/>
      <c r="H1784" s="30"/>
      <c r="I1784" s="30"/>
      <c r="J1784" s="30"/>
      <c r="K1784" s="30"/>
      <c r="L1784" s="30"/>
      <c r="M1784" s="30"/>
      <c r="N1784" s="30"/>
      <c r="O1784" s="30"/>
      <c r="P1784" s="30"/>
      <c r="Q1784" s="30"/>
    </row>
    <row r="1785" spans="6:17" x14ac:dyDescent="0.2"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6:17" x14ac:dyDescent="0.2"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</row>
    <row r="1787" spans="6:17" x14ac:dyDescent="0.2">
      <c r="F1787" s="30"/>
      <c r="G1787" s="30"/>
      <c r="H1787" s="30"/>
      <c r="I1787" s="30"/>
      <c r="J1787" s="30"/>
      <c r="K1787" s="30"/>
      <c r="L1787" s="30"/>
      <c r="M1787" s="30"/>
      <c r="N1787" s="30"/>
      <c r="O1787" s="30"/>
      <c r="P1787" s="30"/>
      <c r="Q1787" s="30"/>
    </row>
    <row r="1788" spans="6:17" x14ac:dyDescent="0.2">
      <c r="F1788" s="30"/>
      <c r="G1788" s="30"/>
      <c r="H1788" s="30"/>
      <c r="I1788" s="30"/>
      <c r="J1788" s="30"/>
      <c r="K1788" s="30"/>
      <c r="L1788" s="30"/>
      <c r="M1788" s="30"/>
      <c r="N1788" s="30"/>
      <c r="O1788" s="30"/>
      <c r="P1788" s="30"/>
      <c r="Q1788" s="30"/>
    </row>
    <row r="1789" spans="6:17" x14ac:dyDescent="0.2">
      <c r="F1789" s="30"/>
      <c r="G1789" s="30"/>
      <c r="H1789" s="30"/>
      <c r="I1789" s="30"/>
      <c r="J1789" s="30"/>
      <c r="K1789" s="30"/>
      <c r="L1789" s="30"/>
      <c r="M1789" s="30"/>
      <c r="N1789" s="30"/>
      <c r="O1789" s="30"/>
      <c r="P1789" s="30"/>
      <c r="Q1789" s="30"/>
    </row>
    <row r="1790" spans="6:17" x14ac:dyDescent="0.2">
      <c r="F1790" s="30"/>
      <c r="G1790" s="30"/>
      <c r="H1790" s="30"/>
      <c r="I1790" s="30"/>
      <c r="J1790" s="30"/>
      <c r="K1790" s="30"/>
      <c r="L1790" s="30"/>
      <c r="M1790" s="30"/>
      <c r="N1790" s="30"/>
      <c r="O1790" s="30"/>
      <c r="P1790" s="30"/>
      <c r="Q1790" s="30"/>
    </row>
    <row r="1791" spans="6:17" x14ac:dyDescent="0.2">
      <c r="F1791" s="30"/>
      <c r="G1791" s="30"/>
      <c r="H1791" s="30"/>
      <c r="I1791" s="30"/>
      <c r="J1791" s="30"/>
      <c r="K1791" s="30"/>
      <c r="L1791" s="30"/>
      <c r="M1791" s="30"/>
      <c r="N1791" s="30"/>
      <c r="O1791" s="30"/>
      <c r="P1791" s="30"/>
      <c r="Q1791" s="30"/>
    </row>
    <row r="1792" spans="6:17" x14ac:dyDescent="0.2">
      <c r="F1792" s="30"/>
      <c r="G1792" s="30"/>
      <c r="H1792" s="30"/>
      <c r="I1792" s="30"/>
      <c r="J1792" s="30"/>
      <c r="K1792" s="30"/>
      <c r="L1792" s="30"/>
      <c r="M1792" s="30"/>
      <c r="N1792" s="30"/>
      <c r="O1792" s="30"/>
      <c r="P1792" s="30"/>
      <c r="Q1792" s="30"/>
    </row>
    <row r="1793" spans="6:17" x14ac:dyDescent="0.2">
      <c r="F1793" s="30"/>
      <c r="G1793" s="30"/>
      <c r="H1793" s="30"/>
      <c r="I1793" s="30"/>
      <c r="J1793" s="30"/>
      <c r="K1793" s="30"/>
      <c r="L1793" s="30"/>
      <c r="M1793" s="30"/>
      <c r="N1793" s="30"/>
      <c r="O1793" s="30"/>
      <c r="P1793" s="30"/>
      <c r="Q1793" s="30"/>
    </row>
    <row r="1794" spans="6:17" x14ac:dyDescent="0.2">
      <c r="F1794" s="30"/>
      <c r="G1794" s="30"/>
      <c r="H1794" s="30"/>
      <c r="I1794" s="30"/>
      <c r="J1794" s="30"/>
      <c r="K1794" s="30"/>
      <c r="L1794" s="30"/>
      <c r="M1794" s="30"/>
      <c r="N1794" s="30"/>
      <c r="O1794" s="30"/>
      <c r="P1794" s="30"/>
      <c r="Q1794" s="30"/>
    </row>
    <row r="1795" spans="6:17" x14ac:dyDescent="0.2">
      <c r="F1795" s="30"/>
      <c r="G1795" s="30"/>
      <c r="H1795" s="30"/>
      <c r="I1795" s="30"/>
      <c r="J1795" s="30"/>
      <c r="K1795" s="30"/>
      <c r="L1795" s="30"/>
      <c r="M1795" s="30"/>
      <c r="N1795" s="30"/>
      <c r="O1795" s="30"/>
      <c r="P1795" s="30"/>
      <c r="Q1795" s="30"/>
    </row>
    <row r="1796" spans="6:17" x14ac:dyDescent="0.2">
      <c r="F1796" s="30"/>
      <c r="G1796" s="30"/>
      <c r="H1796" s="30"/>
      <c r="I1796" s="30"/>
      <c r="J1796" s="30"/>
      <c r="K1796" s="30"/>
      <c r="L1796" s="30"/>
      <c r="M1796" s="30"/>
      <c r="N1796" s="30"/>
      <c r="O1796" s="30"/>
      <c r="P1796" s="30"/>
      <c r="Q1796" s="30"/>
    </row>
    <row r="1797" spans="6:17" x14ac:dyDescent="0.2">
      <c r="F1797" s="30"/>
      <c r="G1797" s="30"/>
      <c r="H1797" s="30"/>
      <c r="I1797" s="30"/>
      <c r="J1797" s="30"/>
      <c r="K1797" s="30"/>
      <c r="L1797" s="30"/>
      <c r="M1797" s="30"/>
      <c r="N1797" s="30"/>
      <c r="O1797" s="30"/>
      <c r="P1797" s="30"/>
      <c r="Q1797" s="30"/>
    </row>
    <row r="1798" spans="6:17" x14ac:dyDescent="0.2">
      <c r="F1798" s="30"/>
      <c r="G1798" s="30"/>
      <c r="H1798" s="30"/>
      <c r="I1798" s="30"/>
      <c r="J1798" s="30"/>
      <c r="K1798" s="30"/>
      <c r="L1798" s="30"/>
      <c r="M1798" s="30"/>
      <c r="N1798" s="30"/>
      <c r="O1798" s="30"/>
      <c r="P1798" s="30"/>
      <c r="Q1798" s="30"/>
    </row>
    <row r="1799" spans="6:17" x14ac:dyDescent="0.2">
      <c r="F1799" s="30"/>
      <c r="G1799" s="30"/>
      <c r="H1799" s="30"/>
      <c r="I1799" s="30"/>
      <c r="J1799" s="30"/>
      <c r="K1799" s="30"/>
      <c r="L1799" s="30"/>
      <c r="M1799" s="30"/>
      <c r="N1799" s="30"/>
      <c r="O1799" s="30"/>
      <c r="P1799" s="30"/>
      <c r="Q1799" s="30"/>
    </row>
    <row r="1800" spans="6:17" x14ac:dyDescent="0.2"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6:17" x14ac:dyDescent="0.2"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0"/>
      <c r="Q1801" s="30"/>
    </row>
    <row r="1802" spans="6:17" x14ac:dyDescent="0.2">
      <c r="F1802" s="30"/>
      <c r="G1802" s="30"/>
      <c r="H1802" s="30"/>
      <c r="I1802" s="30"/>
      <c r="J1802" s="30"/>
      <c r="K1802" s="30"/>
      <c r="L1802" s="30"/>
      <c r="M1802" s="30"/>
      <c r="N1802" s="30"/>
      <c r="O1802" s="30"/>
      <c r="P1802" s="30"/>
      <c r="Q1802" s="30"/>
    </row>
    <row r="1803" spans="6:17" x14ac:dyDescent="0.2">
      <c r="F1803" s="30"/>
      <c r="G1803" s="30"/>
      <c r="H1803" s="30"/>
      <c r="I1803" s="30"/>
      <c r="J1803" s="30"/>
      <c r="K1803" s="30"/>
      <c r="L1803" s="30"/>
      <c r="M1803" s="30"/>
      <c r="N1803" s="30"/>
      <c r="O1803" s="30"/>
      <c r="P1803" s="30"/>
      <c r="Q1803" s="30"/>
    </row>
    <row r="1804" spans="6:17" x14ac:dyDescent="0.2">
      <c r="F1804" s="30"/>
      <c r="G1804" s="30"/>
      <c r="H1804" s="30"/>
      <c r="I1804" s="30"/>
      <c r="J1804" s="30"/>
      <c r="K1804" s="30"/>
      <c r="L1804" s="30"/>
      <c r="M1804" s="30"/>
      <c r="N1804" s="30"/>
      <c r="O1804" s="30"/>
      <c r="P1804" s="30"/>
      <c r="Q1804" s="30"/>
    </row>
    <row r="1805" spans="6:17" x14ac:dyDescent="0.2">
      <c r="F1805" s="30"/>
      <c r="G1805" s="30"/>
      <c r="H1805" s="30"/>
      <c r="I1805" s="30"/>
      <c r="J1805" s="30"/>
      <c r="K1805" s="30"/>
      <c r="L1805" s="30"/>
      <c r="M1805" s="30"/>
      <c r="N1805" s="30"/>
      <c r="O1805" s="30"/>
      <c r="P1805" s="30"/>
      <c r="Q1805" s="30"/>
    </row>
    <row r="1806" spans="6:17" x14ac:dyDescent="0.2">
      <c r="F1806" s="30"/>
      <c r="G1806" s="30"/>
      <c r="H1806" s="30"/>
      <c r="I1806" s="30"/>
      <c r="J1806" s="30"/>
      <c r="K1806" s="30"/>
      <c r="L1806" s="30"/>
      <c r="M1806" s="30"/>
      <c r="N1806" s="30"/>
      <c r="O1806" s="30"/>
      <c r="P1806" s="30"/>
      <c r="Q1806" s="30"/>
    </row>
    <row r="1807" spans="6:17" x14ac:dyDescent="0.2">
      <c r="F1807" s="30"/>
      <c r="G1807" s="30"/>
      <c r="H1807" s="30"/>
      <c r="I1807" s="30"/>
      <c r="J1807" s="30"/>
      <c r="K1807" s="30"/>
      <c r="L1807" s="30"/>
      <c r="M1807" s="30"/>
      <c r="N1807" s="30"/>
      <c r="O1807" s="30"/>
      <c r="P1807" s="30"/>
      <c r="Q1807" s="30"/>
    </row>
    <row r="1808" spans="6:17" x14ac:dyDescent="0.2">
      <c r="F1808" s="30"/>
      <c r="G1808" s="30"/>
      <c r="H1808" s="30"/>
      <c r="I1808" s="30"/>
      <c r="J1808" s="30"/>
      <c r="K1808" s="30"/>
      <c r="L1808" s="30"/>
      <c r="M1808" s="30"/>
      <c r="N1808" s="30"/>
      <c r="O1808" s="30"/>
      <c r="P1808" s="30"/>
      <c r="Q1808" s="30"/>
    </row>
    <row r="1809" spans="6:17" x14ac:dyDescent="0.2">
      <c r="F1809" s="30"/>
      <c r="G1809" s="30"/>
      <c r="H1809" s="30"/>
      <c r="I1809" s="30"/>
      <c r="J1809" s="30"/>
      <c r="K1809" s="30"/>
      <c r="L1809" s="30"/>
      <c r="M1809" s="30"/>
      <c r="N1809" s="30"/>
      <c r="O1809" s="30"/>
      <c r="P1809" s="30"/>
      <c r="Q1809" s="30"/>
    </row>
    <row r="1810" spans="6:17" x14ac:dyDescent="0.2">
      <c r="F1810" s="30"/>
      <c r="G1810" s="30"/>
      <c r="H1810" s="30"/>
      <c r="I1810" s="30"/>
      <c r="J1810" s="30"/>
      <c r="K1810" s="30"/>
      <c r="L1810" s="30"/>
      <c r="M1810" s="30"/>
      <c r="N1810" s="30"/>
      <c r="O1810" s="30"/>
      <c r="P1810" s="30"/>
      <c r="Q1810" s="30"/>
    </row>
    <row r="1811" spans="6:17" x14ac:dyDescent="0.2">
      <c r="F1811" s="30"/>
      <c r="G1811" s="30"/>
      <c r="H1811" s="30"/>
      <c r="I1811" s="30"/>
      <c r="J1811" s="30"/>
      <c r="K1811" s="30"/>
      <c r="L1811" s="30"/>
      <c r="M1811" s="30"/>
      <c r="N1811" s="30"/>
      <c r="O1811" s="30"/>
      <c r="P1811" s="30"/>
      <c r="Q1811" s="30"/>
    </row>
    <row r="1812" spans="6:17" x14ac:dyDescent="0.2">
      <c r="F1812" s="30"/>
      <c r="G1812" s="30"/>
      <c r="H1812" s="30"/>
      <c r="I1812" s="30"/>
      <c r="J1812" s="30"/>
      <c r="K1812" s="30"/>
      <c r="L1812" s="30"/>
      <c r="M1812" s="30"/>
      <c r="N1812" s="30"/>
      <c r="O1812" s="30"/>
      <c r="P1812" s="30"/>
      <c r="Q1812" s="30"/>
    </row>
    <row r="1813" spans="6:17" x14ac:dyDescent="0.2">
      <c r="F1813" s="30"/>
      <c r="G1813" s="30"/>
      <c r="H1813" s="30"/>
      <c r="I1813" s="30"/>
      <c r="J1813" s="30"/>
      <c r="K1813" s="30"/>
      <c r="L1813" s="30"/>
      <c r="M1813" s="30"/>
      <c r="N1813" s="30"/>
      <c r="O1813" s="30"/>
      <c r="P1813" s="30"/>
      <c r="Q1813" s="30"/>
    </row>
    <row r="1814" spans="6:17" x14ac:dyDescent="0.2">
      <c r="F1814" s="30"/>
      <c r="G1814" s="30"/>
      <c r="H1814" s="30"/>
      <c r="I1814" s="30"/>
      <c r="J1814" s="30"/>
      <c r="K1814" s="30"/>
      <c r="L1814" s="30"/>
      <c r="M1814" s="30"/>
      <c r="N1814" s="30"/>
      <c r="O1814" s="30"/>
      <c r="P1814" s="30"/>
      <c r="Q1814" s="30"/>
    </row>
    <row r="1815" spans="6:17" x14ac:dyDescent="0.2">
      <c r="F1815" s="30"/>
      <c r="G1815" s="30"/>
      <c r="H1815" s="30"/>
      <c r="I1815" s="30"/>
      <c r="J1815" s="30"/>
      <c r="K1815" s="30"/>
      <c r="L1815" s="30"/>
      <c r="M1815" s="30"/>
      <c r="N1815" s="30"/>
      <c r="O1815" s="30"/>
      <c r="P1815" s="30"/>
      <c r="Q1815" s="30"/>
    </row>
    <row r="1816" spans="6:17" x14ac:dyDescent="0.2">
      <c r="F1816" s="30"/>
      <c r="G1816" s="30"/>
      <c r="H1816" s="30"/>
      <c r="I1816" s="30"/>
      <c r="J1816" s="30"/>
      <c r="K1816" s="30"/>
      <c r="L1816" s="30"/>
      <c r="M1816" s="30"/>
      <c r="N1816" s="30"/>
      <c r="O1816" s="30"/>
      <c r="P1816" s="30"/>
      <c r="Q1816" s="30"/>
    </row>
    <row r="1817" spans="6:17" x14ac:dyDescent="0.2">
      <c r="F1817" s="30"/>
      <c r="G1817" s="30"/>
      <c r="H1817" s="30"/>
      <c r="I1817" s="30"/>
      <c r="J1817" s="30"/>
      <c r="K1817" s="30"/>
      <c r="L1817" s="30"/>
      <c r="M1817" s="30"/>
      <c r="N1817" s="30"/>
      <c r="O1817" s="30"/>
      <c r="P1817" s="30"/>
      <c r="Q1817" s="30"/>
    </row>
    <row r="1818" spans="6:17" x14ac:dyDescent="0.2">
      <c r="F1818" s="30"/>
      <c r="G1818" s="30"/>
      <c r="H1818" s="30"/>
      <c r="I1818" s="30"/>
      <c r="J1818" s="30"/>
      <c r="K1818" s="30"/>
      <c r="L1818" s="30"/>
      <c r="M1818" s="30"/>
      <c r="N1818" s="30"/>
      <c r="O1818" s="30"/>
      <c r="P1818" s="30"/>
      <c r="Q1818" s="30"/>
    </row>
    <row r="1819" spans="6:17" x14ac:dyDescent="0.2">
      <c r="F1819" s="30"/>
      <c r="G1819" s="30"/>
      <c r="H1819" s="30"/>
      <c r="I1819" s="30"/>
      <c r="J1819" s="30"/>
      <c r="K1819" s="30"/>
      <c r="L1819" s="30"/>
      <c r="M1819" s="30"/>
      <c r="N1819" s="30"/>
      <c r="O1819" s="30"/>
      <c r="P1819" s="30"/>
      <c r="Q1819" s="30"/>
    </row>
    <row r="1820" spans="6:17" x14ac:dyDescent="0.2">
      <c r="F1820" s="30"/>
      <c r="G1820" s="30"/>
      <c r="H1820" s="30"/>
      <c r="I1820" s="30"/>
      <c r="J1820" s="30"/>
      <c r="K1820" s="30"/>
      <c r="L1820" s="30"/>
      <c r="M1820" s="30"/>
      <c r="N1820" s="30"/>
      <c r="O1820" s="30"/>
      <c r="P1820" s="30"/>
      <c r="Q1820" s="30"/>
    </row>
    <row r="1821" spans="6:17" x14ac:dyDescent="0.2">
      <c r="F1821" s="30"/>
      <c r="G1821" s="30"/>
      <c r="H1821" s="30"/>
      <c r="I1821" s="30"/>
      <c r="J1821" s="30"/>
      <c r="K1821" s="30"/>
      <c r="L1821" s="30"/>
      <c r="M1821" s="30"/>
      <c r="N1821" s="30"/>
      <c r="O1821" s="30"/>
      <c r="P1821" s="30"/>
      <c r="Q1821" s="30"/>
    </row>
    <row r="1822" spans="6:17" x14ac:dyDescent="0.2">
      <c r="F1822" s="30"/>
      <c r="G1822" s="30"/>
      <c r="H1822" s="30"/>
      <c r="I1822" s="30"/>
      <c r="J1822" s="30"/>
      <c r="K1822" s="30"/>
      <c r="L1822" s="30"/>
      <c r="M1822" s="30"/>
      <c r="N1822" s="30"/>
      <c r="O1822" s="30"/>
      <c r="P1822" s="30"/>
      <c r="Q1822" s="30"/>
    </row>
    <row r="1823" spans="6:17" x14ac:dyDescent="0.2">
      <c r="F1823" s="30"/>
      <c r="G1823" s="30"/>
      <c r="H1823" s="30"/>
      <c r="I1823" s="30"/>
      <c r="J1823" s="30"/>
      <c r="K1823" s="30"/>
      <c r="L1823" s="30"/>
      <c r="M1823" s="30"/>
      <c r="N1823" s="30"/>
      <c r="O1823" s="30"/>
      <c r="P1823" s="30"/>
      <c r="Q1823" s="30"/>
    </row>
    <row r="1824" spans="6:17" x14ac:dyDescent="0.2">
      <c r="F1824" s="30"/>
      <c r="G1824" s="30"/>
      <c r="H1824" s="30"/>
      <c r="I1824" s="30"/>
      <c r="J1824" s="30"/>
      <c r="K1824" s="30"/>
      <c r="L1824" s="30"/>
      <c r="M1824" s="30"/>
      <c r="N1824" s="30"/>
      <c r="O1824" s="30"/>
      <c r="P1824" s="30"/>
      <c r="Q1824" s="30"/>
    </row>
    <row r="1825" spans="6:17" x14ac:dyDescent="0.2">
      <c r="F1825" s="30"/>
      <c r="G1825" s="30"/>
      <c r="H1825" s="30"/>
      <c r="I1825" s="30"/>
      <c r="J1825" s="30"/>
      <c r="K1825" s="30"/>
      <c r="L1825" s="30"/>
      <c r="M1825" s="30"/>
      <c r="N1825" s="30"/>
      <c r="O1825" s="30"/>
      <c r="P1825" s="30"/>
      <c r="Q1825" s="30"/>
    </row>
    <row r="1826" spans="6:17" x14ac:dyDescent="0.2">
      <c r="F1826" s="30"/>
      <c r="G1826" s="30"/>
      <c r="H1826" s="30"/>
      <c r="I1826" s="30"/>
      <c r="J1826" s="30"/>
      <c r="K1826" s="30"/>
      <c r="L1826" s="30"/>
      <c r="M1826" s="30"/>
      <c r="N1826" s="30"/>
      <c r="O1826" s="30"/>
      <c r="P1826" s="30"/>
      <c r="Q1826" s="30"/>
    </row>
    <row r="1827" spans="6:17" x14ac:dyDescent="0.2">
      <c r="F1827" s="30"/>
      <c r="G1827" s="30"/>
      <c r="H1827" s="30"/>
      <c r="I1827" s="30"/>
      <c r="J1827" s="30"/>
      <c r="K1827" s="30"/>
      <c r="L1827" s="30"/>
      <c r="M1827" s="30"/>
      <c r="N1827" s="30"/>
      <c r="O1827" s="30"/>
      <c r="P1827" s="30"/>
      <c r="Q1827" s="30"/>
    </row>
    <row r="1828" spans="6:17" x14ac:dyDescent="0.2">
      <c r="F1828" s="30"/>
      <c r="G1828" s="30"/>
      <c r="H1828" s="30"/>
      <c r="I1828" s="30"/>
      <c r="J1828" s="30"/>
      <c r="K1828" s="30"/>
      <c r="L1828" s="30"/>
      <c r="M1828" s="30"/>
      <c r="N1828" s="30"/>
      <c r="O1828" s="30"/>
      <c r="P1828" s="30"/>
      <c r="Q1828" s="30"/>
    </row>
    <row r="1829" spans="6:17" x14ac:dyDescent="0.2">
      <c r="F1829" s="30"/>
      <c r="G1829" s="30"/>
      <c r="H1829" s="30"/>
      <c r="I1829" s="30"/>
      <c r="J1829" s="30"/>
      <c r="K1829" s="30"/>
      <c r="L1829" s="30"/>
      <c r="M1829" s="30"/>
      <c r="N1829" s="30"/>
      <c r="O1829" s="30"/>
      <c r="P1829" s="30"/>
      <c r="Q1829" s="30"/>
    </row>
    <row r="1830" spans="6:17" x14ac:dyDescent="0.2">
      <c r="F1830" s="30"/>
      <c r="G1830" s="30"/>
      <c r="H1830" s="30"/>
      <c r="I1830" s="30"/>
      <c r="J1830" s="30"/>
      <c r="K1830" s="30"/>
      <c r="L1830" s="30"/>
      <c r="M1830" s="30"/>
      <c r="N1830" s="30"/>
      <c r="O1830" s="30"/>
      <c r="P1830" s="30"/>
      <c r="Q1830" s="30"/>
    </row>
    <row r="1831" spans="6:17" x14ac:dyDescent="0.2"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</row>
    <row r="1832" spans="6:17" x14ac:dyDescent="0.2"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</row>
    <row r="1833" spans="6:17" x14ac:dyDescent="0.2">
      <c r="F1833" s="30"/>
      <c r="G1833" s="30"/>
      <c r="H1833" s="30"/>
      <c r="I1833" s="30"/>
      <c r="J1833" s="30"/>
      <c r="K1833" s="30"/>
      <c r="L1833" s="30"/>
      <c r="M1833" s="30"/>
      <c r="N1833" s="30"/>
      <c r="O1833" s="30"/>
      <c r="P1833" s="30"/>
      <c r="Q1833" s="30"/>
    </row>
    <row r="1834" spans="6:17" x14ac:dyDescent="0.2">
      <c r="F1834" s="30"/>
      <c r="G1834" s="30"/>
      <c r="H1834" s="30"/>
      <c r="I1834" s="30"/>
      <c r="J1834" s="30"/>
      <c r="K1834" s="30"/>
      <c r="L1834" s="30"/>
      <c r="M1834" s="30"/>
      <c r="N1834" s="30"/>
      <c r="O1834" s="30"/>
      <c r="P1834" s="30"/>
      <c r="Q1834" s="30"/>
    </row>
    <row r="1835" spans="6:17" x14ac:dyDescent="0.2">
      <c r="F1835" s="30"/>
      <c r="G1835" s="30"/>
      <c r="H1835" s="30"/>
      <c r="I1835" s="30"/>
      <c r="J1835" s="30"/>
      <c r="K1835" s="30"/>
      <c r="L1835" s="30"/>
      <c r="M1835" s="30"/>
      <c r="N1835" s="30"/>
      <c r="O1835" s="30"/>
      <c r="P1835" s="30"/>
      <c r="Q1835" s="30"/>
    </row>
    <row r="1836" spans="6:17" x14ac:dyDescent="0.2">
      <c r="F1836" s="30"/>
      <c r="G1836" s="30"/>
      <c r="H1836" s="30"/>
      <c r="I1836" s="30"/>
      <c r="J1836" s="30"/>
      <c r="K1836" s="30"/>
      <c r="L1836" s="30"/>
      <c r="M1836" s="30"/>
      <c r="N1836" s="30"/>
      <c r="O1836" s="30"/>
      <c r="P1836" s="30"/>
      <c r="Q1836" s="30"/>
    </row>
    <row r="1837" spans="6:17" x14ac:dyDescent="0.2">
      <c r="F1837" s="30"/>
      <c r="G1837" s="30"/>
      <c r="H1837" s="30"/>
      <c r="I1837" s="30"/>
      <c r="J1837" s="30"/>
      <c r="K1837" s="30"/>
      <c r="L1837" s="30"/>
      <c r="M1837" s="30"/>
      <c r="N1837" s="30"/>
      <c r="O1837" s="30"/>
      <c r="P1837" s="30"/>
      <c r="Q1837" s="30"/>
    </row>
    <row r="1838" spans="6:17" x14ac:dyDescent="0.2">
      <c r="F1838" s="30"/>
      <c r="G1838" s="30"/>
      <c r="H1838" s="30"/>
      <c r="I1838" s="30"/>
      <c r="J1838" s="30"/>
      <c r="K1838" s="30"/>
      <c r="L1838" s="30"/>
      <c r="M1838" s="30"/>
      <c r="N1838" s="30"/>
      <c r="O1838" s="30"/>
      <c r="P1838" s="30"/>
      <c r="Q1838" s="30"/>
    </row>
    <row r="1839" spans="6:17" x14ac:dyDescent="0.2">
      <c r="F1839" s="30"/>
      <c r="G1839" s="30"/>
      <c r="H1839" s="30"/>
      <c r="I1839" s="30"/>
      <c r="J1839" s="30"/>
      <c r="K1839" s="30"/>
      <c r="L1839" s="30"/>
      <c r="M1839" s="30"/>
      <c r="N1839" s="30"/>
      <c r="O1839" s="30"/>
      <c r="P1839" s="30"/>
      <c r="Q1839" s="30"/>
    </row>
    <row r="1840" spans="6:17" x14ac:dyDescent="0.2">
      <c r="F1840" s="30"/>
      <c r="G1840" s="30"/>
      <c r="H1840" s="30"/>
      <c r="I1840" s="30"/>
      <c r="J1840" s="30"/>
      <c r="K1840" s="30"/>
      <c r="L1840" s="30"/>
      <c r="M1840" s="30"/>
      <c r="N1840" s="30"/>
      <c r="O1840" s="30"/>
      <c r="P1840" s="30"/>
      <c r="Q1840" s="30"/>
    </row>
    <row r="1841" spans="6:17" x14ac:dyDescent="0.2"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</row>
    <row r="1842" spans="6:17" x14ac:dyDescent="0.2">
      <c r="F1842" s="30"/>
      <c r="G1842" s="30"/>
      <c r="H1842" s="30"/>
      <c r="I1842" s="30"/>
      <c r="J1842" s="30"/>
      <c r="K1842" s="30"/>
      <c r="L1842" s="30"/>
      <c r="M1842" s="30"/>
      <c r="N1842" s="30"/>
      <c r="O1842" s="30"/>
      <c r="P1842" s="30"/>
      <c r="Q1842" s="30"/>
    </row>
    <row r="1843" spans="6:17" x14ac:dyDescent="0.2">
      <c r="F1843" s="30"/>
      <c r="G1843" s="30"/>
      <c r="H1843" s="30"/>
      <c r="I1843" s="30"/>
      <c r="J1843" s="30"/>
      <c r="K1843" s="30"/>
      <c r="L1843" s="30"/>
      <c r="M1843" s="30"/>
      <c r="N1843" s="30"/>
      <c r="O1843" s="30"/>
      <c r="P1843" s="30"/>
      <c r="Q1843" s="30"/>
    </row>
    <row r="1844" spans="6:17" x14ac:dyDescent="0.2">
      <c r="F1844" s="30"/>
      <c r="G1844" s="30"/>
      <c r="H1844" s="30"/>
      <c r="I1844" s="30"/>
      <c r="J1844" s="30"/>
      <c r="K1844" s="30"/>
      <c r="L1844" s="30"/>
      <c r="M1844" s="30"/>
      <c r="N1844" s="30"/>
      <c r="O1844" s="30"/>
      <c r="P1844" s="30"/>
      <c r="Q1844" s="30"/>
    </row>
    <row r="1845" spans="6:17" x14ac:dyDescent="0.2">
      <c r="F1845" s="30"/>
      <c r="G1845" s="30"/>
      <c r="H1845" s="30"/>
      <c r="I1845" s="30"/>
      <c r="J1845" s="30"/>
      <c r="K1845" s="30"/>
      <c r="L1845" s="30"/>
      <c r="M1845" s="30"/>
      <c r="N1845" s="30"/>
      <c r="O1845" s="30"/>
      <c r="P1845" s="30"/>
      <c r="Q1845" s="30"/>
    </row>
    <row r="1846" spans="6:17" x14ac:dyDescent="0.2">
      <c r="F1846" s="30"/>
      <c r="G1846" s="30"/>
      <c r="H1846" s="30"/>
      <c r="I1846" s="30"/>
      <c r="J1846" s="30"/>
      <c r="K1846" s="30"/>
      <c r="L1846" s="30"/>
      <c r="M1846" s="30"/>
      <c r="N1846" s="30"/>
      <c r="O1846" s="30"/>
      <c r="P1846" s="30"/>
      <c r="Q1846" s="30"/>
    </row>
    <row r="1847" spans="6:17" x14ac:dyDescent="0.2">
      <c r="F1847" s="30"/>
      <c r="G1847" s="30"/>
      <c r="H1847" s="30"/>
      <c r="I1847" s="30"/>
      <c r="J1847" s="30"/>
      <c r="K1847" s="30"/>
      <c r="L1847" s="30"/>
      <c r="M1847" s="30"/>
      <c r="N1847" s="30"/>
      <c r="O1847" s="30"/>
      <c r="P1847" s="30"/>
      <c r="Q1847" s="30"/>
    </row>
    <row r="1848" spans="6:17" x14ac:dyDescent="0.2">
      <c r="F1848" s="30"/>
      <c r="G1848" s="30"/>
      <c r="H1848" s="30"/>
      <c r="I1848" s="30"/>
      <c r="J1848" s="30"/>
      <c r="K1848" s="30"/>
      <c r="L1848" s="30"/>
      <c r="M1848" s="30"/>
      <c r="N1848" s="30"/>
      <c r="O1848" s="30"/>
      <c r="P1848" s="30"/>
      <c r="Q1848" s="30"/>
    </row>
    <row r="1849" spans="6:17" x14ac:dyDescent="0.2">
      <c r="F1849" s="30"/>
      <c r="G1849" s="30"/>
      <c r="H1849" s="30"/>
      <c r="I1849" s="30"/>
      <c r="J1849" s="30"/>
      <c r="K1849" s="30"/>
      <c r="L1849" s="30"/>
      <c r="M1849" s="30"/>
      <c r="N1849" s="30"/>
      <c r="O1849" s="30"/>
      <c r="P1849" s="30"/>
      <c r="Q1849" s="30"/>
    </row>
    <row r="1850" spans="6:17" x14ac:dyDescent="0.2">
      <c r="F1850" s="30"/>
      <c r="G1850" s="30"/>
      <c r="H1850" s="30"/>
      <c r="I1850" s="30"/>
      <c r="J1850" s="30"/>
      <c r="K1850" s="30"/>
      <c r="L1850" s="30"/>
      <c r="M1850" s="30"/>
      <c r="N1850" s="30"/>
      <c r="O1850" s="30"/>
      <c r="P1850" s="30"/>
      <c r="Q1850" s="30"/>
    </row>
    <row r="1851" spans="6:17" x14ac:dyDescent="0.2">
      <c r="F1851" s="30"/>
      <c r="G1851" s="30"/>
      <c r="H1851" s="30"/>
      <c r="I1851" s="30"/>
      <c r="J1851" s="30"/>
      <c r="K1851" s="30"/>
      <c r="L1851" s="30"/>
      <c r="M1851" s="30"/>
      <c r="N1851" s="30"/>
      <c r="O1851" s="30"/>
      <c r="P1851" s="30"/>
      <c r="Q1851" s="30"/>
    </row>
    <row r="1852" spans="6:17" x14ac:dyDescent="0.2">
      <c r="F1852" s="30"/>
      <c r="G1852" s="30"/>
      <c r="H1852" s="30"/>
      <c r="I1852" s="30"/>
      <c r="J1852" s="30"/>
      <c r="K1852" s="30"/>
      <c r="L1852" s="30"/>
      <c r="M1852" s="30"/>
      <c r="N1852" s="30"/>
      <c r="O1852" s="30"/>
      <c r="P1852" s="30"/>
      <c r="Q1852" s="30"/>
    </row>
    <row r="1853" spans="6:17" x14ac:dyDescent="0.2">
      <c r="F1853" s="30"/>
      <c r="G1853" s="30"/>
      <c r="H1853" s="30"/>
      <c r="I1853" s="30"/>
      <c r="J1853" s="30"/>
      <c r="K1853" s="30"/>
      <c r="L1853" s="30"/>
      <c r="M1853" s="30"/>
      <c r="N1853" s="30"/>
      <c r="O1853" s="30"/>
      <c r="P1853" s="30"/>
      <c r="Q1853" s="30"/>
    </row>
    <row r="1854" spans="6:17" x14ac:dyDescent="0.2">
      <c r="F1854" s="30"/>
      <c r="G1854" s="30"/>
      <c r="H1854" s="30"/>
      <c r="I1854" s="30"/>
      <c r="J1854" s="30"/>
      <c r="K1854" s="30"/>
      <c r="L1854" s="30"/>
      <c r="M1854" s="30"/>
      <c r="N1854" s="30"/>
      <c r="O1854" s="30"/>
      <c r="P1854" s="30"/>
      <c r="Q1854" s="30"/>
    </row>
    <row r="1855" spans="6:17" x14ac:dyDescent="0.2">
      <c r="F1855" s="30"/>
      <c r="G1855" s="30"/>
      <c r="H1855" s="30"/>
      <c r="I1855" s="30"/>
      <c r="J1855" s="30"/>
      <c r="K1855" s="30"/>
      <c r="L1855" s="30"/>
      <c r="M1855" s="30"/>
      <c r="N1855" s="30"/>
      <c r="O1855" s="30"/>
      <c r="P1855" s="30"/>
      <c r="Q1855" s="30"/>
    </row>
    <row r="1856" spans="6:17" x14ac:dyDescent="0.2">
      <c r="F1856" s="30"/>
      <c r="G1856" s="30"/>
      <c r="H1856" s="30"/>
      <c r="I1856" s="30"/>
      <c r="J1856" s="30"/>
      <c r="K1856" s="30"/>
      <c r="L1856" s="30"/>
      <c r="M1856" s="30"/>
      <c r="N1856" s="30"/>
      <c r="O1856" s="30"/>
      <c r="P1856" s="30"/>
      <c r="Q1856" s="30"/>
    </row>
    <row r="1857" spans="6:17" x14ac:dyDescent="0.2">
      <c r="F1857" s="30"/>
      <c r="G1857" s="30"/>
      <c r="H1857" s="30"/>
      <c r="I1857" s="30"/>
      <c r="J1857" s="30"/>
      <c r="K1857" s="30"/>
      <c r="L1857" s="30"/>
      <c r="M1857" s="30"/>
      <c r="N1857" s="30"/>
      <c r="O1857" s="30"/>
      <c r="P1857" s="30"/>
      <c r="Q1857" s="30"/>
    </row>
    <row r="1858" spans="6:17" x14ac:dyDescent="0.2">
      <c r="F1858" s="30"/>
      <c r="G1858" s="30"/>
      <c r="H1858" s="30"/>
      <c r="I1858" s="30"/>
      <c r="J1858" s="30"/>
      <c r="K1858" s="30"/>
      <c r="L1858" s="30"/>
      <c r="M1858" s="30"/>
      <c r="N1858" s="30"/>
      <c r="O1858" s="30"/>
      <c r="P1858" s="30"/>
      <c r="Q1858" s="30"/>
    </row>
    <row r="1859" spans="6:17" x14ac:dyDescent="0.2">
      <c r="F1859" s="30"/>
      <c r="G1859" s="30"/>
      <c r="H1859" s="30"/>
      <c r="I1859" s="30"/>
      <c r="J1859" s="30"/>
      <c r="K1859" s="30"/>
      <c r="L1859" s="30"/>
      <c r="M1859" s="30"/>
      <c r="N1859" s="30"/>
      <c r="O1859" s="30"/>
      <c r="P1859" s="30"/>
      <c r="Q1859" s="30"/>
    </row>
    <row r="1860" spans="6:17" x14ac:dyDescent="0.2">
      <c r="F1860" s="30"/>
      <c r="G1860" s="30"/>
      <c r="H1860" s="30"/>
      <c r="I1860" s="30"/>
      <c r="J1860" s="30"/>
      <c r="K1860" s="30"/>
      <c r="L1860" s="30"/>
      <c r="M1860" s="30"/>
      <c r="N1860" s="30"/>
      <c r="O1860" s="30"/>
      <c r="P1860" s="30"/>
      <c r="Q1860" s="30"/>
    </row>
    <row r="1861" spans="6:17" x14ac:dyDescent="0.2">
      <c r="F1861" s="30"/>
      <c r="G1861" s="30"/>
      <c r="H1861" s="30"/>
      <c r="I1861" s="30"/>
      <c r="J1861" s="30"/>
      <c r="K1861" s="30"/>
      <c r="L1861" s="30"/>
      <c r="M1861" s="30"/>
      <c r="N1861" s="30"/>
      <c r="O1861" s="30"/>
      <c r="P1861" s="30"/>
      <c r="Q1861" s="30"/>
    </row>
    <row r="1862" spans="6:17" x14ac:dyDescent="0.2">
      <c r="F1862" s="30"/>
      <c r="G1862" s="30"/>
      <c r="H1862" s="30"/>
      <c r="I1862" s="30"/>
      <c r="J1862" s="30"/>
      <c r="K1862" s="30"/>
      <c r="L1862" s="30"/>
      <c r="M1862" s="30"/>
      <c r="N1862" s="30"/>
      <c r="O1862" s="30"/>
      <c r="P1862" s="30"/>
      <c r="Q1862" s="30"/>
    </row>
    <row r="1863" spans="6:17" x14ac:dyDescent="0.2">
      <c r="F1863" s="30"/>
      <c r="G1863" s="30"/>
      <c r="H1863" s="30"/>
      <c r="I1863" s="30"/>
      <c r="J1863" s="30"/>
      <c r="K1863" s="30"/>
      <c r="L1863" s="30"/>
      <c r="M1863" s="30"/>
      <c r="N1863" s="30"/>
      <c r="O1863" s="30"/>
      <c r="P1863" s="30"/>
      <c r="Q1863" s="30"/>
    </row>
    <row r="1864" spans="6:17" x14ac:dyDescent="0.2">
      <c r="F1864" s="30"/>
      <c r="G1864" s="30"/>
      <c r="H1864" s="30"/>
      <c r="I1864" s="30"/>
      <c r="J1864" s="30"/>
      <c r="K1864" s="30"/>
      <c r="L1864" s="30"/>
      <c r="M1864" s="30"/>
      <c r="N1864" s="30"/>
      <c r="O1864" s="30"/>
      <c r="P1864" s="30"/>
      <c r="Q1864" s="30"/>
    </row>
    <row r="1865" spans="6:17" x14ac:dyDescent="0.2">
      <c r="F1865" s="30"/>
      <c r="G1865" s="30"/>
      <c r="H1865" s="30"/>
      <c r="I1865" s="30"/>
      <c r="J1865" s="30"/>
      <c r="K1865" s="30"/>
      <c r="L1865" s="30"/>
      <c r="M1865" s="30"/>
      <c r="N1865" s="30"/>
      <c r="O1865" s="30"/>
      <c r="P1865" s="30"/>
      <c r="Q1865" s="30"/>
    </row>
    <row r="1866" spans="6:17" x14ac:dyDescent="0.2">
      <c r="F1866" s="30"/>
      <c r="G1866" s="30"/>
      <c r="H1866" s="30"/>
      <c r="I1866" s="30"/>
      <c r="J1866" s="30"/>
      <c r="K1866" s="30"/>
      <c r="L1866" s="30"/>
      <c r="M1866" s="30"/>
      <c r="N1866" s="30"/>
      <c r="O1866" s="30"/>
      <c r="P1866" s="30"/>
      <c r="Q1866" s="30"/>
    </row>
    <row r="1867" spans="6:17" x14ac:dyDescent="0.2">
      <c r="F1867" s="30"/>
      <c r="G1867" s="30"/>
      <c r="H1867" s="30"/>
      <c r="I1867" s="30"/>
      <c r="J1867" s="30"/>
      <c r="K1867" s="30"/>
      <c r="L1867" s="30"/>
      <c r="M1867" s="30"/>
      <c r="N1867" s="30"/>
      <c r="O1867" s="30"/>
      <c r="P1867" s="30"/>
      <c r="Q1867" s="30"/>
    </row>
    <row r="1868" spans="6:17" x14ac:dyDescent="0.2">
      <c r="F1868" s="30"/>
      <c r="G1868" s="30"/>
      <c r="H1868" s="30"/>
      <c r="I1868" s="30"/>
      <c r="J1868" s="30"/>
      <c r="K1868" s="30"/>
      <c r="L1868" s="30"/>
      <c r="M1868" s="30"/>
      <c r="N1868" s="30"/>
      <c r="O1868" s="30"/>
      <c r="P1868" s="30"/>
      <c r="Q1868" s="30"/>
    </row>
    <row r="1869" spans="6:17" x14ac:dyDescent="0.2">
      <c r="F1869" s="30"/>
      <c r="G1869" s="30"/>
      <c r="H1869" s="30"/>
      <c r="I1869" s="30"/>
      <c r="J1869" s="30"/>
      <c r="K1869" s="30"/>
      <c r="L1869" s="30"/>
      <c r="M1869" s="30"/>
      <c r="N1869" s="30"/>
      <c r="O1869" s="30"/>
      <c r="P1869" s="30"/>
      <c r="Q1869" s="30"/>
    </row>
    <row r="1870" spans="6:17" x14ac:dyDescent="0.2">
      <c r="F1870" s="30"/>
      <c r="G1870" s="30"/>
      <c r="H1870" s="30"/>
      <c r="I1870" s="30"/>
      <c r="J1870" s="30"/>
      <c r="K1870" s="30"/>
      <c r="L1870" s="30"/>
      <c r="M1870" s="30"/>
      <c r="N1870" s="30"/>
      <c r="O1870" s="30"/>
      <c r="P1870" s="30"/>
      <c r="Q1870" s="30"/>
    </row>
    <row r="1871" spans="6:17" x14ac:dyDescent="0.2">
      <c r="F1871" s="30"/>
      <c r="G1871" s="30"/>
      <c r="H1871" s="30"/>
      <c r="I1871" s="30"/>
      <c r="J1871" s="30"/>
      <c r="K1871" s="30"/>
      <c r="L1871" s="30"/>
      <c r="M1871" s="30"/>
      <c r="N1871" s="30"/>
      <c r="O1871" s="30"/>
      <c r="P1871" s="30"/>
      <c r="Q1871" s="30"/>
    </row>
    <row r="1872" spans="6:17" x14ac:dyDescent="0.2">
      <c r="F1872" s="30"/>
      <c r="G1872" s="30"/>
      <c r="H1872" s="30"/>
      <c r="I1872" s="30"/>
      <c r="J1872" s="30"/>
      <c r="K1872" s="30"/>
      <c r="L1872" s="30"/>
      <c r="M1872" s="30"/>
      <c r="N1872" s="30"/>
      <c r="O1872" s="30"/>
      <c r="P1872" s="30"/>
      <c r="Q1872" s="30"/>
    </row>
    <row r="1873" spans="6:17" x14ac:dyDescent="0.2">
      <c r="F1873" s="30"/>
      <c r="G1873" s="30"/>
      <c r="H1873" s="30"/>
      <c r="I1873" s="30"/>
      <c r="J1873" s="30"/>
      <c r="K1873" s="30"/>
      <c r="L1873" s="30"/>
      <c r="M1873" s="30"/>
      <c r="N1873" s="30"/>
      <c r="O1873" s="30"/>
      <c r="P1873" s="30"/>
      <c r="Q1873" s="30"/>
    </row>
    <row r="1874" spans="6:17" x14ac:dyDescent="0.2">
      <c r="F1874" s="30"/>
      <c r="G1874" s="30"/>
      <c r="H1874" s="30"/>
      <c r="I1874" s="30"/>
      <c r="J1874" s="30"/>
      <c r="K1874" s="30"/>
      <c r="L1874" s="30"/>
      <c r="M1874" s="30"/>
      <c r="N1874" s="30"/>
      <c r="O1874" s="30"/>
      <c r="P1874" s="30"/>
      <c r="Q1874" s="30"/>
    </row>
    <row r="1875" spans="6:17" x14ac:dyDescent="0.2"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6:17" x14ac:dyDescent="0.2">
      <c r="F1876" s="30"/>
      <c r="G1876" s="30"/>
      <c r="H1876" s="30"/>
      <c r="I1876" s="30"/>
      <c r="J1876" s="30"/>
      <c r="K1876" s="30"/>
      <c r="L1876" s="30"/>
      <c r="M1876" s="30"/>
      <c r="N1876" s="30"/>
      <c r="O1876" s="30"/>
      <c r="P1876" s="30"/>
      <c r="Q1876" s="30"/>
    </row>
    <row r="1877" spans="6:17" x14ac:dyDescent="0.2">
      <c r="F1877" s="30"/>
      <c r="G1877" s="30"/>
      <c r="H1877" s="30"/>
      <c r="I1877" s="30"/>
      <c r="J1877" s="30"/>
      <c r="K1877" s="30"/>
      <c r="L1877" s="30"/>
      <c r="M1877" s="30"/>
      <c r="N1877" s="30"/>
      <c r="O1877" s="30"/>
      <c r="P1877" s="30"/>
      <c r="Q1877" s="30"/>
    </row>
    <row r="1878" spans="6:17" x14ac:dyDescent="0.2"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</row>
    <row r="1879" spans="6:17" x14ac:dyDescent="0.2">
      <c r="F1879" s="30"/>
      <c r="G1879" s="30"/>
      <c r="H1879" s="30"/>
      <c r="I1879" s="30"/>
      <c r="J1879" s="30"/>
      <c r="K1879" s="30"/>
      <c r="L1879" s="30"/>
      <c r="M1879" s="30"/>
      <c r="N1879" s="30"/>
      <c r="O1879" s="30"/>
      <c r="P1879" s="30"/>
      <c r="Q1879" s="30"/>
    </row>
    <row r="1880" spans="6:17" x14ac:dyDescent="0.2">
      <c r="F1880" s="30"/>
      <c r="G1880" s="30"/>
      <c r="H1880" s="30"/>
      <c r="I1880" s="30"/>
      <c r="J1880" s="30"/>
      <c r="K1880" s="30"/>
      <c r="L1880" s="30"/>
      <c r="M1880" s="30"/>
      <c r="N1880" s="30"/>
      <c r="O1880" s="30"/>
      <c r="P1880" s="30"/>
      <c r="Q1880" s="30"/>
    </row>
    <row r="1881" spans="6:17" x14ac:dyDescent="0.2">
      <c r="F1881" s="30"/>
      <c r="G1881" s="30"/>
      <c r="H1881" s="30"/>
      <c r="I1881" s="30"/>
      <c r="J1881" s="30"/>
      <c r="K1881" s="30"/>
      <c r="L1881" s="30"/>
      <c r="M1881" s="30"/>
      <c r="N1881" s="30"/>
      <c r="O1881" s="30"/>
      <c r="P1881" s="30"/>
      <c r="Q1881" s="30"/>
    </row>
    <row r="1882" spans="6:17" x14ac:dyDescent="0.2">
      <c r="F1882" s="30"/>
      <c r="G1882" s="30"/>
      <c r="H1882" s="30"/>
      <c r="I1882" s="30"/>
      <c r="J1882" s="30"/>
      <c r="K1882" s="30"/>
      <c r="L1882" s="30"/>
      <c r="M1882" s="30"/>
      <c r="N1882" s="30"/>
      <c r="O1882" s="30"/>
      <c r="P1882" s="30"/>
      <c r="Q1882" s="30"/>
    </row>
    <row r="1883" spans="6:17" x14ac:dyDescent="0.2">
      <c r="F1883" s="30"/>
      <c r="G1883" s="30"/>
      <c r="H1883" s="30"/>
      <c r="I1883" s="30"/>
      <c r="J1883" s="30"/>
      <c r="K1883" s="30"/>
      <c r="L1883" s="30"/>
      <c r="M1883" s="30"/>
      <c r="N1883" s="30"/>
      <c r="O1883" s="30"/>
      <c r="P1883" s="30"/>
      <c r="Q1883" s="30"/>
    </row>
    <row r="1884" spans="6:17" x14ac:dyDescent="0.2">
      <c r="F1884" s="30"/>
      <c r="G1884" s="30"/>
      <c r="H1884" s="30"/>
      <c r="I1884" s="30"/>
      <c r="J1884" s="30"/>
      <c r="K1884" s="30"/>
      <c r="L1884" s="30"/>
      <c r="M1884" s="30"/>
      <c r="N1884" s="30"/>
      <c r="O1884" s="30"/>
      <c r="P1884" s="30"/>
      <c r="Q1884" s="30"/>
    </row>
    <row r="1885" spans="6:17" x14ac:dyDescent="0.2">
      <c r="F1885" s="30"/>
      <c r="G1885" s="30"/>
      <c r="H1885" s="30"/>
      <c r="I1885" s="30"/>
      <c r="J1885" s="30"/>
      <c r="K1885" s="30"/>
      <c r="L1885" s="30"/>
      <c r="M1885" s="30"/>
      <c r="N1885" s="30"/>
      <c r="O1885" s="30"/>
      <c r="P1885" s="30"/>
      <c r="Q1885" s="30"/>
    </row>
    <row r="1886" spans="6:17" x14ac:dyDescent="0.2">
      <c r="F1886" s="30"/>
      <c r="G1886" s="30"/>
      <c r="H1886" s="30"/>
      <c r="I1886" s="30"/>
      <c r="J1886" s="30"/>
      <c r="K1886" s="30"/>
      <c r="L1886" s="30"/>
      <c r="M1886" s="30"/>
      <c r="N1886" s="30"/>
      <c r="O1886" s="30"/>
      <c r="P1886" s="30"/>
      <c r="Q1886" s="30"/>
    </row>
    <row r="1887" spans="6:17" x14ac:dyDescent="0.2">
      <c r="F1887" s="30"/>
      <c r="G1887" s="30"/>
      <c r="H1887" s="30"/>
      <c r="I1887" s="30"/>
      <c r="J1887" s="30"/>
      <c r="K1887" s="30"/>
      <c r="L1887" s="30"/>
      <c r="M1887" s="30"/>
      <c r="N1887" s="30"/>
      <c r="O1887" s="30"/>
      <c r="P1887" s="30"/>
      <c r="Q1887" s="30"/>
    </row>
    <row r="1888" spans="6:17" x14ac:dyDescent="0.2">
      <c r="F1888" s="30"/>
      <c r="G1888" s="30"/>
      <c r="H1888" s="30"/>
      <c r="I1888" s="30"/>
      <c r="J1888" s="30"/>
      <c r="K1888" s="30"/>
      <c r="L1888" s="30"/>
      <c r="M1888" s="30"/>
      <c r="N1888" s="30"/>
      <c r="O1888" s="30"/>
      <c r="P1888" s="30"/>
      <c r="Q1888" s="30"/>
    </row>
    <row r="1889" spans="6:17" x14ac:dyDescent="0.2">
      <c r="F1889" s="30"/>
      <c r="G1889" s="30"/>
      <c r="H1889" s="30"/>
      <c r="I1889" s="30"/>
      <c r="J1889" s="30"/>
      <c r="K1889" s="30"/>
      <c r="L1889" s="30"/>
      <c r="M1889" s="30"/>
      <c r="N1889" s="30"/>
      <c r="O1889" s="30"/>
      <c r="P1889" s="30"/>
      <c r="Q1889" s="30"/>
    </row>
    <row r="1890" spans="6:17" x14ac:dyDescent="0.2"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6:17" x14ac:dyDescent="0.2">
      <c r="F1891" s="30"/>
      <c r="G1891" s="30"/>
      <c r="H1891" s="30"/>
      <c r="I1891" s="30"/>
      <c r="J1891" s="30"/>
      <c r="K1891" s="30"/>
      <c r="L1891" s="30"/>
      <c r="M1891" s="30"/>
      <c r="N1891" s="30"/>
      <c r="O1891" s="30"/>
      <c r="P1891" s="30"/>
      <c r="Q1891" s="30"/>
    </row>
    <row r="1892" spans="6:17" x14ac:dyDescent="0.2">
      <c r="F1892" s="30"/>
      <c r="G1892" s="30"/>
      <c r="H1892" s="30"/>
      <c r="I1892" s="30"/>
      <c r="J1892" s="30"/>
      <c r="K1892" s="30"/>
      <c r="L1892" s="30"/>
      <c r="M1892" s="30"/>
      <c r="N1892" s="30"/>
      <c r="O1892" s="30"/>
      <c r="P1892" s="30"/>
      <c r="Q1892" s="30"/>
    </row>
    <row r="1893" spans="6:17" x14ac:dyDescent="0.2">
      <c r="F1893" s="30"/>
      <c r="G1893" s="30"/>
      <c r="H1893" s="30"/>
      <c r="I1893" s="30"/>
      <c r="J1893" s="30"/>
      <c r="K1893" s="30"/>
      <c r="L1893" s="30"/>
      <c r="M1893" s="30"/>
      <c r="N1893" s="30"/>
      <c r="O1893" s="30"/>
      <c r="P1893" s="30"/>
      <c r="Q1893" s="30"/>
    </row>
    <row r="1894" spans="6:17" x14ac:dyDescent="0.2">
      <c r="F1894" s="30"/>
      <c r="G1894" s="30"/>
      <c r="H1894" s="30"/>
      <c r="I1894" s="30"/>
      <c r="J1894" s="30"/>
      <c r="K1894" s="30"/>
      <c r="L1894" s="30"/>
      <c r="M1894" s="30"/>
      <c r="N1894" s="30"/>
      <c r="O1894" s="30"/>
      <c r="P1894" s="30"/>
      <c r="Q1894" s="30"/>
    </row>
    <row r="1895" spans="6:17" x14ac:dyDescent="0.2">
      <c r="F1895" s="30"/>
      <c r="G1895" s="30"/>
      <c r="H1895" s="30"/>
      <c r="I1895" s="30"/>
      <c r="J1895" s="30"/>
      <c r="K1895" s="30"/>
      <c r="L1895" s="30"/>
      <c r="M1895" s="30"/>
      <c r="N1895" s="30"/>
      <c r="O1895" s="30"/>
      <c r="P1895" s="30"/>
      <c r="Q1895" s="30"/>
    </row>
    <row r="1896" spans="6:17" x14ac:dyDescent="0.2">
      <c r="F1896" s="30"/>
      <c r="G1896" s="30"/>
      <c r="H1896" s="30"/>
      <c r="I1896" s="30"/>
      <c r="J1896" s="30"/>
      <c r="K1896" s="30"/>
      <c r="L1896" s="30"/>
      <c r="M1896" s="30"/>
      <c r="N1896" s="30"/>
      <c r="O1896" s="30"/>
      <c r="P1896" s="30"/>
      <c r="Q1896" s="30"/>
    </row>
    <row r="1897" spans="6:17" x14ac:dyDescent="0.2">
      <c r="F1897" s="30"/>
      <c r="G1897" s="30"/>
      <c r="H1897" s="30"/>
      <c r="I1897" s="30"/>
      <c r="J1897" s="30"/>
      <c r="K1897" s="30"/>
      <c r="L1897" s="30"/>
      <c r="M1897" s="30"/>
      <c r="N1897" s="30"/>
      <c r="O1897" s="30"/>
      <c r="P1897" s="30"/>
      <c r="Q1897" s="30"/>
    </row>
    <row r="1898" spans="6:17" x14ac:dyDescent="0.2">
      <c r="F1898" s="30"/>
      <c r="G1898" s="30"/>
      <c r="H1898" s="30"/>
      <c r="I1898" s="30"/>
      <c r="J1898" s="30"/>
      <c r="K1898" s="30"/>
      <c r="L1898" s="30"/>
      <c r="M1898" s="30"/>
      <c r="N1898" s="30"/>
      <c r="O1898" s="30"/>
      <c r="P1898" s="30"/>
      <c r="Q1898" s="30"/>
    </row>
    <row r="1899" spans="6:17" x14ac:dyDescent="0.2">
      <c r="F1899" s="30"/>
      <c r="G1899" s="30"/>
      <c r="H1899" s="30"/>
      <c r="I1899" s="30"/>
      <c r="J1899" s="30"/>
      <c r="K1899" s="30"/>
      <c r="L1899" s="30"/>
      <c r="M1899" s="30"/>
      <c r="N1899" s="30"/>
      <c r="O1899" s="30"/>
      <c r="P1899" s="30"/>
      <c r="Q1899" s="30"/>
    </row>
    <row r="1900" spans="6:17" x14ac:dyDescent="0.2">
      <c r="F1900" s="30"/>
      <c r="G1900" s="30"/>
      <c r="H1900" s="30"/>
      <c r="I1900" s="30"/>
      <c r="J1900" s="30"/>
      <c r="K1900" s="30"/>
      <c r="L1900" s="30"/>
      <c r="M1900" s="30"/>
      <c r="N1900" s="30"/>
      <c r="O1900" s="30"/>
      <c r="P1900" s="30"/>
      <c r="Q1900" s="30"/>
    </row>
    <row r="1901" spans="6:17" x14ac:dyDescent="0.2">
      <c r="F1901" s="30"/>
      <c r="G1901" s="30"/>
      <c r="H1901" s="30"/>
      <c r="I1901" s="30"/>
      <c r="J1901" s="30"/>
      <c r="K1901" s="30"/>
      <c r="L1901" s="30"/>
      <c r="M1901" s="30"/>
      <c r="N1901" s="30"/>
      <c r="O1901" s="30"/>
      <c r="P1901" s="30"/>
      <c r="Q1901" s="30"/>
    </row>
    <row r="1902" spans="6:17" x14ac:dyDescent="0.2">
      <c r="F1902" s="30"/>
      <c r="G1902" s="30"/>
      <c r="H1902" s="30"/>
      <c r="I1902" s="30"/>
      <c r="J1902" s="30"/>
      <c r="K1902" s="30"/>
      <c r="L1902" s="30"/>
      <c r="M1902" s="30"/>
      <c r="N1902" s="30"/>
      <c r="O1902" s="30"/>
      <c r="P1902" s="30"/>
      <c r="Q1902" s="30"/>
    </row>
    <row r="1903" spans="6:17" x14ac:dyDescent="0.2">
      <c r="F1903" s="30"/>
      <c r="G1903" s="30"/>
      <c r="H1903" s="30"/>
      <c r="I1903" s="30"/>
      <c r="J1903" s="30"/>
      <c r="K1903" s="30"/>
      <c r="L1903" s="30"/>
      <c r="M1903" s="30"/>
      <c r="N1903" s="30"/>
      <c r="O1903" s="30"/>
      <c r="P1903" s="30"/>
      <c r="Q1903" s="30"/>
    </row>
    <row r="1904" spans="6:17" x14ac:dyDescent="0.2">
      <c r="F1904" s="30"/>
      <c r="G1904" s="30"/>
      <c r="H1904" s="30"/>
      <c r="I1904" s="30"/>
      <c r="J1904" s="30"/>
      <c r="K1904" s="30"/>
      <c r="L1904" s="30"/>
      <c r="M1904" s="30"/>
      <c r="N1904" s="30"/>
      <c r="O1904" s="30"/>
      <c r="P1904" s="30"/>
      <c r="Q1904" s="30"/>
    </row>
    <row r="1905" spans="6:17" x14ac:dyDescent="0.2">
      <c r="F1905" s="30"/>
      <c r="G1905" s="30"/>
      <c r="H1905" s="30"/>
      <c r="I1905" s="30"/>
      <c r="J1905" s="30"/>
      <c r="K1905" s="30"/>
      <c r="L1905" s="30"/>
      <c r="M1905" s="30"/>
      <c r="N1905" s="30"/>
      <c r="O1905" s="30"/>
      <c r="P1905" s="30"/>
      <c r="Q1905" s="30"/>
    </row>
    <row r="1906" spans="6:17" x14ac:dyDescent="0.2">
      <c r="F1906" s="30"/>
      <c r="G1906" s="30"/>
      <c r="H1906" s="30"/>
      <c r="I1906" s="30"/>
      <c r="J1906" s="30"/>
      <c r="K1906" s="30"/>
      <c r="L1906" s="30"/>
      <c r="M1906" s="30"/>
      <c r="N1906" s="30"/>
      <c r="O1906" s="30"/>
      <c r="P1906" s="30"/>
      <c r="Q1906" s="30"/>
    </row>
    <row r="1907" spans="6:17" x14ac:dyDescent="0.2">
      <c r="F1907" s="30"/>
      <c r="G1907" s="30"/>
      <c r="H1907" s="30"/>
      <c r="I1907" s="30"/>
      <c r="J1907" s="30"/>
      <c r="K1907" s="30"/>
      <c r="L1907" s="30"/>
      <c r="M1907" s="30"/>
      <c r="N1907" s="30"/>
      <c r="O1907" s="30"/>
      <c r="P1907" s="30"/>
      <c r="Q1907" s="30"/>
    </row>
    <row r="1908" spans="6:17" x14ac:dyDescent="0.2">
      <c r="F1908" s="30"/>
      <c r="G1908" s="30"/>
      <c r="H1908" s="30"/>
      <c r="I1908" s="30"/>
      <c r="J1908" s="30"/>
      <c r="K1908" s="30"/>
      <c r="L1908" s="30"/>
      <c r="M1908" s="30"/>
      <c r="N1908" s="30"/>
      <c r="O1908" s="30"/>
      <c r="P1908" s="30"/>
      <c r="Q1908" s="30"/>
    </row>
    <row r="1909" spans="6:17" x14ac:dyDescent="0.2">
      <c r="F1909" s="30"/>
      <c r="G1909" s="30"/>
      <c r="H1909" s="30"/>
      <c r="I1909" s="30"/>
      <c r="J1909" s="30"/>
      <c r="K1909" s="30"/>
      <c r="L1909" s="30"/>
      <c r="M1909" s="30"/>
      <c r="N1909" s="30"/>
      <c r="O1909" s="30"/>
      <c r="P1909" s="30"/>
      <c r="Q1909" s="30"/>
    </row>
    <row r="1910" spans="6:17" x14ac:dyDescent="0.2">
      <c r="F1910" s="30"/>
      <c r="G1910" s="30"/>
      <c r="H1910" s="30"/>
      <c r="I1910" s="30"/>
      <c r="J1910" s="30"/>
      <c r="K1910" s="30"/>
      <c r="L1910" s="30"/>
      <c r="M1910" s="30"/>
      <c r="N1910" s="30"/>
      <c r="O1910" s="30"/>
      <c r="P1910" s="30"/>
      <c r="Q1910" s="30"/>
    </row>
    <row r="1911" spans="6:17" x14ac:dyDescent="0.2">
      <c r="F1911" s="30"/>
      <c r="G1911" s="30"/>
      <c r="H1911" s="30"/>
      <c r="I1911" s="30"/>
      <c r="J1911" s="30"/>
      <c r="K1911" s="30"/>
      <c r="L1911" s="30"/>
      <c r="M1911" s="30"/>
      <c r="N1911" s="30"/>
      <c r="O1911" s="30"/>
      <c r="P1911" s="30"/>
      <c r="Q1911" s="30"/>
    </row>
    <row r="1912" spans="6:17" x14ac:dyDescent="0.2">
      <c r="F1912" s="30"/>
      <c r="G1912" s="30"/>
      <c r="H1912" s="30"/>
      <c r="I1912" s="30"/>
      <c r="J1912" s="30"/>
      <c r="K1912" s="30"/>
      <c r="L1912" s="30"/>
      <c r="M1912" s="30"/>
      <c r="N1912" s="30"/>
      <c r="O1912" s="30"/>
      <c r="P1912" s="30"/>
      <c r="Q1912" s="30"/>
    </row>
    <row r="1913" spans="6:17" x14ac:dyDescent="0.2">
      <c r="F1913" s="30"/>
      <c r="G1913" s="30"/>
      <c r="H1913" s="30"/>
      <c r="I1913" s="30"/>
      <c r="J1913" s="30"/>
      <c r="K1913" s="30"/>
      <c r="L1913" s="30"/>
      <c r="M1913" s="30"/>
      <c r="N1913" s="30"/>
      <c r="O1913" s="30"/>
      <c r="P1913" s="30"/>
      <c r="Q1913" s="30"/>
    </row>
    <row r="1914" spans="6:17" x14ac:dyDescent="0.2">
      <c r="F1914" s="30"/>
      <c r="G1914" s="30"/>
      <c r="H1914" s="30"/>
      <c r="I1914" s="30"/>
      <c r="J1914" s="30"/>
      <c r="K1914" s="30"/>
      <c r="L1914" s="30"/>
      <c r="M1914" s="30"/>
      <c r="N1914" s="30"/>
      <c r="O1914" s="30"/>
      <c r="P1914" s="30"/>
      <c r="Q1914" s="30"/>
    </row>
    <row r="1915" spans="6:17" x14ac:dyDescent="0.2">
      <c r="F1915" s="30"/>
      <c r="G1915" s="30"/>
      <c r="H1915" s="30"/>
      <c r="I1915" s="30"/>
      <c r="J1915" s="30"/>
      <c r="K1915" s="30"/>
      <c r="L1915" s="30"/>
      <c r="M1915" s="30"/>
      <c r="N1915" s="30"/>
      <c r="O1915" s="30"/>
      <c r="P1915" s="30"/>
      <c r="Q1915" s="30"/>
    </row>
    <row r="1916" spans="6:17" x14ac:dyDescent="0.2">
      <c r="F1916" s="30"/>
      <c r="G1916" s="30"/>
      <c r="H1916" s="30"/>
      <c r="I1916" s="30"/>
      <c r="J1916" s="30"/>
      <c r="K1916" s="30"/>
      <c r="L1916" s="30"/>
      <c r="M1916" s="30"/>
      <c r="N1916" s="30"/>
      <c r="O1916" s="30"/>
      <c r="P1916" s="30"/>
      <c r="Q1916" s="30"/>
    </row>
    <row r="1917" spans="6:17" x14ac:dyDescent="0.2">
      <c r="F1917" s="30"/>
      <c r="G1917" s="30"/>
      <c r="H1917" s="30"/>
      <c r="I1917" s="30"/>
      <c r="J1917" s="30"/>
      <c r="K1917" s="30"/>
      <c r="L1917" s="30"/>
      <c r="M1917" s="30"/>
      <c r="N1917" s="30"/>
      <c r="O1917" s="30"/>
      <c r="P1917" s="30"/>
      <c r="Q1917" s="30"/>
    </row>
    <row r="1918" spans="6:17" x14ac:dyDescent="0.2">
      <c r="F1918" s="30"/>
      <c r="G1918" s="30"/>
      <c r="H1918" s="30"/>
      <c r="I1918" s="30"/>
      <c r="J1918" s="30"/>
      <c r="K1918" s="30"/>
      <c r="L1918" s="30"/>
      <c r="M1918" s="30"/>
      <c r="N1918" s="30"/>
      <c r="O1918" s="30"/>
      <c r="P1918" s="30"/>
      <c r="Q1918" s="30"/>
    </row>
    <row r="1919" spans="6:17" x14ac:dyDescent="0.2">
      <c r="F1919" s="30"/>
      <c r="G1919" s="30"/>
      <c r="H1919" s="30"/>
      <c r="I1919" s="30"/>
      <c r="J1919" s="30"/>
      <c r="K1919" s="30"/>
      <c r="L1919" s="30"/>
      <c r="M1919" s="30"/>
      <c r="N1919" s="30"/>
      <c r="O1919" s="30"/>
      <c r="P1919" s="30"/>
      <c r="Q1919" s="30"/>
    </row>
    <row r="1920" spans="6:17" x14ac:dyDescent="0.2">
      <c r="F1920" s="30"/>
      <c r="G1920" s="30"/>
      <c r="H1920" s="30"/>
      <c r="I1920" s="30"/>
      <c r="J1920" s="30"/>
      <c r="K1920" s="30"/>
      <c r="L1920" s="30"/>
      <c r="M1920" s="30"/>
      <c r="N1920" s="30"/>
      <c r="O1920" s="30"/>
      <c r="P1920" s="30"/>
      <c r="Q1920" s="30"/>
    </row>
    <row r="1921" spans="6:17" x14ac:dyDescent="0.2"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</row>
    <row r="1922" spans="6:17" x14ac:dyDescent="0.2">
      <c r="F1922" s="30"/>
      <c r="G1922" s="30"/>
      <c r="H1922" s="30"/>
      <c r="I1922" s="30"/>
      <c r="J1922" s="30"/>
      <c r="K1922" s="30"/>
      <c r="L1922" s="30"/>
      <c r="M1922" s="30"/>
      <c r="N1922" s="30"/>
      <c r="O1922" s="30"/>
      <c r="P1922" s="30"/>
      <c r="Q1922" s="30"/>
    </row>
    <row r="1923" spans="6:17" x14ac:dyDescent="0.2">
      <c r="F1923" s="30"/>
      <c r="G1923" s="30"/>
      <c r="H1923" s="30"/>
      <c r="I1923" s="30"/>
      <c r="J1923" s="30"/>
      <c r="K1923" s="30"/>
      <c r="L1923" s="30"/>
      <c r="M1923" s="30"/>
      <c r="N1923" s="30"/>
      <c r="O1923" s="30"/>
      <c r="P1923" s="30"/>
      <c r="Q1923" s="30"/>
    </row>
    <row r="1924" spans="6:17" x14ac:dyDescent="0.2">
      <c r="F1924" s="30"/>
      <c r="G1924" s="30"/>
      <c r="H1924" s="30"/>
      <c r="I1924" s="30"/>
      <c r="J1924" s="30"/>
      <c r="K1924" s="30"/>
      <c r="L1924" s="30"/>
      <c r="M1924" s="30"/>
      <c r="N1924" s="30"/>
      <c r="O1924" s="30"/>
      <c r="P1924" s="30"/>
      <c r="Q1924" s="30"/>
    </row>
    <row r="1925" spans="6:17" x14ac:dyDescent="0.2">
      <c r="F1925" s="30"/>
      <c r="G1925" s="30"/>
      <c r="H1925" s="30"/>
      <c r="I1925" s="30"/>
      <c r="J1925" s="30"/>
      <c r="K1925" s="30"/>
      <c r="L1925" s="30"/>
      <c r="M1925" s="30"/>
      <c r="N1925" s="30"/>
      <c r="O1925" s="30"/>
      <c r="P1925" s="30"/>
      <c r="Q1925" s="30"/>
    </row>
    <row r="1926" spans="6:17" x14ac:dyDescent="0.2">
      <c r="F1926" s="30"/>
      <c r="G1926" s="30"/>
      <c r="H1926" s="30"/>
      <c r="I1926" s="30"/>
      <c r="J1926" s="30"/>
      <c r="K1926" s="30"/>
      <c r="L1926" s="30"/>
      <c r="M1926" s="30"/>
      <c r="N1926" s="30"/>
      <c r="O1926" s="30"/>
      <c r="P1926" s="30"/>
      <c r="Q1926" s="30"/>
    </row>
    <row r="1927" spans="6:17" x14ac:dyDescent="0.2">
      <c r="F1927" s="30"/>
      <c r="G1927" s="30"/>
      <c r="H1927" s="30"/>
      <c r="I1927" s="30"/>
      <c r="J1927" s="30"/>
      <c r="K1927" s="30"/>
      <c r="L1927" s="30"/>
      <c r="M1927" s="30"/>
      <c r="N1927" s="30"/>
      <c r="O1927" s="30"/>
      <c r="P1927" s="30"/>
      <c r="Q1927" s="30"/>
    </row>
    <row r="1928" spans="6:17" x14ac:dyDescent="0.2">
      <c r="F1928" s="30"/>
      <c r="G1928" s="30"/>
      <c r="H1928" s="30"/>
      <c r="I1928" s="30"/>
      <c r="J1928" s="30"/>
      <c r="K1928" s="30"/>
      <c r="L1928" s="30"/>
      <c r="M1928" s="30"/>
      <c r="N1928" s="30"/>
      <c r="O1928" s="30"/>
      <c r="P1928" s="30"/>
      <c r="Q1928" s="30"/>
    </row>
    <row r="1929" spans="6:17" x14ac:dyDescent="0.2">
      <c r="F1929" s="30"/>
      <c r="G1929" s="30"/>
      <c r="H1929" s="30"/>
      <c r="I1929" s="30"/>
      <c r="J1929" s="30"/>
      <c r="K1929" s="30"/>
      <c r="L1929" s="30"/>
      <c r="M1929" s="30"/>
      <c r="N1929" s="30"/>
      <c r="O1929" s="30"/>
      <c r="P1929" s="30"/>
      <c r="Q1929" s="30"/>
    </row>
    <row r="1930" spans="6:17" x14ac:dyDescent="0.2">
      <c r="F1930" s="30"/>
      <c r="G1930" s="30"/>
      <c r="H1930" s="30"/>
      <c r="I1930" s="30"/>
      <c r="J1930" s="30"/>
      <c r="K1930" s="30"/>
      <c r="L1930" s="30"/>
      <c r="M1930" s="30"/>
      <c r="N1930" s="30"/>
      <c r="O1930" s="30"/>
      <c r="P1930" s="30"/>
      <c r="Q1930" s="30"/>
    </row>
    <row r="1931" spans="6:17" x14ac:dyDescent="0.2">
      <c r="F1931" s="30"/>
      <c r="G1931" s="30"/>
      <c r="H1931" s="30"/>
      <c r="I1931" s="30"/>
      <c r="J1931" s="30"/>
      <c r="K1931" s="30"/>
      <c r="L1931" s="30"/>
      <c r="M1931" s="30"/>
      <c r="N1931" s="30"/>
      <c r="O1931" s="30"/>
      <c r="P1931" s="30"/>
      <c r="Q1931" s="30"/>
    </row>
    <row r="1932" spans="6:17" x14ac:dyDescent="0.2"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</row>
    <row r="1933" spans="6:17" x14ac:dyDescent="0.2">
      <c r="F1933" s="30"/>
      <c r="G1933" s="30"/>
      <c r="H1933" s="30"/>
      <c r="I1933" s="30"/>
      <c r="J1933" s="30"/>
      <c r="K1933" s="30"/>
      <c r="L1933" s="30"/>
      <c r="M1933" s="30"/>
      <c r="N1933" s="30"/>
      <c r="O1933" s="30"/>
      <c r="P1933" s="30"/>
      <c r="Q1933" s="30"/>
    </row>
    <row r="1934" spans="6:17" x14ac:dyDescent="0.2">
      <c r="F1934" s="30"/>
      <c r="G1934" s="30"/>
      <c r="H1934" s="30"/>
      <c r="I1934" s="30"/>
      <c r="J1934" s="30"/>
      <c r="K1934" s="30"/>
      <c r="L1934" s="30"/>
      <c r="M1934" s="30"/>
      <c r="N1934" s="30"/>
      <c r="O1934" s="30"/>
      <c r="P1934" s="30"/>
      <c r="Q1934" s="30"/>
    </row>
    <row r="1935" spans="6:17" x14ac:dyDescent="0.2">
      <c r="F1935" s="30"/>
      <c r="G1935" s="30"/>
      <c r="H1935" s="30"/>
      <c r="I1935" s="30"/>
      <c r="J1935" s="30"/>
      <c r="K1935" s="30"/>
      <c r="L1935" s="30"/>
      <c r="M1935" s="30"/>
      <c r="N1935" s="30"/>
      <c r="O1935" s="30"/>
      <c r="P1935" s="30"/>
      <c r="Q1935" s="30"/>
    </row>
    <row r="1936" spans="6:17" x14ac:dyDescent="0.2">
      <c r="F1936" s="30"/>
      <c r="G1936" s="30"/>
      <c r="H1936" s="30"/>
      <c r="I1936" s="30"/>
      <c r="J1936" s="30"/>
      <c r="K1936" s="30"/>
      <c r="L1936" s="30"/>
      <c r="M1936" s="30"/>
      <c r="N1936" s="30"/>
      <c r="O1936" s="30"/>
      <c r="P1936" s="30"/>
      <c r="Q1936" s="30"/>
    </row>
    <row r="1937" spans="6:17" x14ac:dyDescent="0.2">
      <c r="F1937" s="30"/>
      <c r="G1937" s="30"/>
      <c r="H1937" s="30"/>
      <c r="I1937" s="30"/>
      <c r="J1937" s="30"/>
      <c r="K1937" s="30"/>
      <c r="L1937" s="30"/>
      <c r="M1937" s="30"/>
      <c r="N1937" s="30"/>
      <c r="O1937" s="30"/>
      <c r="P1937" s="30"/>
      <c r="Q1937" s="30"/>
    </row>
    <row r="1938" spans="6:17" x14ac:dyDescent="0.2">
      <c r="F1938" s="30"/>
      <c r="G1938" s="30"/>
      <c r="H1938" s="30"/>
      <c r="I1938" s="30"/>
      <c r="J1938" s="30"/>
      <c r="K1938" s="30"/>
      <c r="L1938" s="30"/>
      <c r="M1938" s="30"/>
      <c r="N1938" s="30"/>
      <c r="O1938" s="30"/>
      <c r="P1938" s="30"/>
      <c r="Q1938" s="30"/>
    </row>
    <row r="1939" spans="6:17" x14ac:dyDescent="0.2">
      <c r="F1939" s="30"/>
      <c r="G1939" s="30"/>
      <c r="H1939" s="30"/>
      <c r="I1939" s="30"/>
      <c r="J1939" s="30"/>
      <c r="K1939" s="30"/>
      <c r="L1939" s="30"/>
      <c r="M1939" s="30"/>
      <c r="N1939" s="30"/>
      <c r="O1939" s="30"/>
      <c r="P1939" s="30"/>
      <c r="Q1939" s="30"/>
    </row>
    <row r="1940" spans="6:17" x14ac:dyDescent="0.2">
      <c r="F1940" s="30"/>
      <c r="G1940" s="30"/>
      <c r="H1940" s="30"/>
      <c r="I1940" s="30"/>
      <c r="J1940" s="30"/>
      <c r="K1940" s="30"/>
      <c r="L1940" s="30"/>
      <c r="M1940" s="30"/>
      <c r="N1940" s="30"/>
      <c r="O1940" s="30"/>
      <c r="P1940" s="30"/>
      <c r="Q1940" s="30"/>
    </row>
    <row r="1941" spans="6:17" x14ac:dyDescent="0.2">
      <c r="F1941" s="30"/>
      <c r="G1941" s="30"/>
      <c r="H1941" s="30"/>
      <c r="I1941" s="30"/>
      <c r="J1941" s="30"/>
      <c r="K1941" s="30"/>
      <c r="L1941" s="30"/>
      <c r="M1941" s="30"/>
      <c r="N1941" s="30"/>
      <c r="O1941" s="30"/>
      <c r="P1941" s="30"/>
      <c r="Q1941" s="30"/>
    </row>
    <row r="1942" spans="6:17" x14ac:dyDescent="0.2">
      <c r="F1942" s="30"/>
      <c r="G1942" s="30"/>
      <c r="H1942" s="30"/>
      <c r="I1942" s="30"/>
      <c r="J1942" s="30"/>
      <c r="K1942" s="30"/>
      <c r="L1942" s="30"/>
      <c r="M1942" s="30"/>
      <c r="N1942" s="30"/>
      <c r="O1942" s="30"/>
      <c r="P1942" s="30"/>
      <c r="Q1942" s="30"/>
    </row>
    <row r="1943" spans="6:17" x14ac:dyDescent="0.2">
      <c r="F1943" s="30"/>
      <c r="G1943" s="30"/>
      <c r="H1943" s="30"/>
      <c r="I1943" s="30"/>
      <c r="J1943" s="30"/>
      <c r="K1943" s="30"/>
      <c r="L1943" s="30"/>
      <c r="M1943" s="30"/>
      <c r="N1943" s="30"/>
      <c r="O1943" s="30"/>
      <c r="P1943" s="30"/>
      <c r="Q1943" s="30"/>
    </row>
    <row r="1944" spans="6:17" x14ac:dyDescent="0.2">
      <c r="F1944" s="30"/>
      <c r="G1944" s="30"/>
      <c r="H1944" s="30"/>
      <c r="I1944" s="30"/>
      <c r="J1944" s="30"/>
      <c r="K1944" s="30"/>
      <c r="L1944" s="30"/>
      <c r="M1944" s="30"/>
      <c r="N1944" s="30"/>
      <c r="O1944" s="30"/>
      <c r="P1944" s="30"/>
      <c r="Q1944" s="30"/>
    </row>
    <row r="1945" spans="6:17" x14ac:dyDescent="0.2">
      <c r="F1945" s="30"/>
      <c r="G1945" s="30"/>
      <c r="H1945" s="30"/>
      <c r="I1945" s="30"/>
      <c r="J1945" s="30"/>
      <c r="K1945" s="30"/>
      <c r="L1945" s="30"/>
      <c r="M1945" s="30"/>
      <c r="N1945" s="30"/>
      <c r="O1945" s="30"/>
      <c r="P1945" s="30"/>
      <c r="Q1945" s="30"/>
    </row>
    <row r="1946" spans="6:17" x14ac:dyDescent="0.2">
      <c r="F1946" s="30"/>
      <c r="G1946" s="30"/>
      <c r="H1946" s="30"/>
      <c r="I1946" s="30"/>
      <c r="J1946" s="30"/>
      <c r="K1946" s="30"/>
      <c r="L1946" s="30"/>
      <c r="M1946" s="30"/>
      <c r="N1946" s="30"/>
      <c r="O1946" s="30"/>
      <c r="P1946" s="30"/>
      <c r="Q1946" s="30"/>
    </row>
    <row r="1947" spans="6:17" x14ac:dyDescent="0.2">
      <c r="F1947" s="30"/>
      <c r="G1947" s="30"/>
      <c r="H1947" s="30"/>
      <c r="I1947" s="30"/>
      <c r="J1947" s="30"/>
      <c r="K1947" s="30"/>
      <c r="L1947" s="30"/>
      <c r="M1947" s="30"/>
      <c r="N1947" s="30"/>
      <c r="O1947" s="30"/>
      <c r="P1947" s="30"/>
      <c r="Q1947" s="30"/>
    </row>
    <row r="1948" spans="6:17" x14ac:dyDescent="0.2">
      <c r="F1948" s="30"/>
      <c r="G1948" s="30"/>
      <c r="H1948" s="30"/>
      <c r="I1948" s="30"/>
      <c r="J1948" s="30"/>
      <c r="K1948" s="30"/>
      <c r="L1948" s="30"/>
      <c r="M1948" s="30"/>
      <c r="N1948" s="30"/>
      <c r="O1948" s="30"/>
      <c r="P1948" s="30"/>
      <c r="Q1948" s="30"/>
    </row>
    <row r="1949" spans="6:17" x14ac:dyDescent="0.2">
      <c r="F1949" s="30"/>
      <c r="G1949" s="30"/>
      <c r="H1949" s="30"/>
      <c r="I1949" s="30"/>
      <c r="J1949" s="30"/>
      <c r="K1949" s="30"/>
      <c r="L1949" s="30"/>
      <c r="M1949" s="30"/>
      <c r="N1949" s="30"/>
      <c r="O1949" s="30"/>
      <c r="P1949" s="30"/>
      <c r="Q1949" s="30"/>
    </row>
    <row r="1950" spans="6:17" x14ac:dyDescent="0.2"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6:17" x14ac:dyDescent="0.2"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0"/>
      <c r="Q1951" s="30"/>
    </row>
    <row r="1952" spans="6:17" x14ac:dyDescent="0.2">
      <c r="F1952" s="30"/>
      <c r="G1952" s="30"/>
      <c r="H1952" s="30"/>
      <c r="I1952" s="30"/>
      <c r="J1952" s="30"/>
      <c r="K1952" s="30"/>
      <c r="L1952" s="30"/>
      <c r="M1952" s="30"/>
      <c r="N1952" s="30"/>
      <c r="O1952" s="30"/>
      <c r="P1952" s="30"/>
      <c r="Q1952" s="30"/>
    </row>
    <row r="1953" spans="6:17" x14ac:dyDescent="0.2"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</row>
    <row r="1954" spans="6:17" x14ac:dyDescent="0.2">
      <c r="F1954" s="30"/>
      <c r="G1954" s="30"/>
      <c r="H1954" s="30"/>
      <c r="I1954" s="30"/>
      <c r="J1954" s="30"/>
      <c r="K1954" s="30"/>
      <c r="L1954" s="30"/>
      <c r="M1954" s="30"/>
      <c r="N1954" s="30"/>
      <c r="O1954" s="30"/>
      <c r="P1954" s="30"/>
      <c r="Q1954" s="30"/>
    </row>
    <row r="1955" spans="6:17" x14ac:dyDescent="0.2">
      <c r="F1955" s="30"/>
      <c r="G1955" s="30"/>
      <c r="H1955" s="30"/>
      <c r="I1955" s="30"/>
      <c r="J1955" s="30"/>
      <c r="K1955" s="30"/>
      <c r="L1955" s="30"/>
      <c r="M1955" s="30"/>
      <c r="N1955" s="30"/>
      <c r="O1955" s="30"/>
      <c r="P1955" s="30"/>
      <c r="Q1955" s="30"/>
    </row>
    <row r="1956" spans="6:17" x14ac:dyDescent="0.2">
      <c r="F1956" s="30"/>
      <c r="G1956" s="30"/>
      <c r="H1956" s="30"/>
      <c r="I1956" s="30"/>
      <c r="J1956" s="30"/>
      <c r="K1956" s="30"/>
      <c r="L1956" s="30"/>
      <c r="M1956" s="30"/>
      <c r="N1956" s="30"/>
      <c r="O1956" s="30"/>
      <c r="P1956" s="30"/>
      <c r="Q1956" s="30"/>
    </row>
    <row r="1957" spans="6:17" x14ac:dyDescent="0.2">
      <c r="F1957" s="30"/>
      <c r="G1957" s="30"/>
      <c r="H1957" s="30"/>
      <c r="I1957" s="30"/>
      <c r="J1957" s="30"/>
      <c r="K1957" s="30"/>
      <c r="L1957" s="30"/>
      <c r="M1957" s="30"/>
      <c r="N1957" s="30"/>
      <c r="O1957" s="30"/>
      <c r="P1957" s="30"/>
      <c r="Q1957" s="30"/>
    </row>
    <row r="1958" spans="6:17" x14ac:dyDescent="0.2">
      <c r="F1958" s="30"/>
      <c r="G1958" s="30"/>
      <c r="H1958" s="30"/>
      <c r="I1958" s="30"/>
      <c r="J1958" s="30"/>
      <c r="K1958" s="30"/>
      <c r="L1958" s="30"/>
      <c r="M1958" s="30"/>
      <c r="N1958" s="30"/>
      <c r="O1958" s="30"/>
      <c r="P1958" s="30"/>
      <c r="Q1958" s="30"/>
    </row>
    <row r="1959" spans="6:17" x14ac:dyDescent="0.2">
      <c r="F1959" s="30"/>
      <c r="G1959" s="30"/>
      <c r="H1959" s="30"/>
      <c r="I1959" s="30"/>
      <c r="J1959" s="30"/>
      <c r="K1959" s="30"/>
      <c r="L1959" s="30"/>
      <c r="M1959" s="30"/>
      <c r="N1959" s="30"/>
      <c r="O1959" s="30"/>
      <c r="P1959" s="30"/>
      <c r="Q1959" s="30"/>
    </row>
    <row r="1960" spans="6:17" x14ac:dyDescent="0.2">
      <c r="F1960" s="30"/>
      <c r="G1960" s="30"/>
      <c r="H1960" s="30"/>
      <c r="I1960" s="30"/>
      <c r="J1960" s="30"/>
      <c r="K1960" s="30"/>
      <c r="L1960" s="30"/>
      <c r="M1960" s="30"/>
      <c r="N1960" s="30"/>
      <c r="O1960" s="30"/>
      <c r="P1960" s="30"/>
      <c r="Q1960" s="30"/>
    </row>
    <row r="1961" spans="6:17" x14ac:dyDescent="0.2">
      <c r="F1961" s="30"/>
      <c r="G1961" s="30"/>
      <c r="H1961" s="30"/>
      <c r="I1961" s="30"/>
      <c r="J1961" s="30"/>
      <c r="K1961" s="30"/>
      <c r="L1961" s="30"/>
      <c r="M1961" s="30"/>
      <c r="N1961" s="30"/>
      <c r="O1961" s="30"/>
      <c r="P1961" s="30"/>
      <c r="Q1961" s="30"/>
    </row>
    <row r="1962" spans="6:17" x14ac:dyDescent="0.2">
      <c r="F1962" s="30"/>
      <c r="G1962" s="30"/>
      <c r="H1962" s="30"/>
      <c r="I1962" s="30"/>
      <c r="J1962" s="30"/>
      <c r="K1962" s="30"/>
      <c r="L1962" s="30"/>
      <c r="M1962" s="30"/>
      <c r="N1962" s="30"/>
      <c r="O1962" s="30"/>
      <c r="P1962" s="30"/>
      <c r="Q1962" s="30"/>
    </row>
    <row r="1963" spans="6:17" x14ac:dyDescent="0.2">
      <c r="F1963" s="30"/>
      <c r="G1963" s="30"/>
      <c r="H1963" s="30"/>
      <c r="I1963" s="30"/>
      <c r="J1963" s="30"/>
      <c r="K1963" s="30"/>
      <c r="L1963" s="30"/>
      <c r="M1963" s="30"/>
      <c r="N1963" s="30"/>
      <c r="O1963" s="30"/>
      <c r="P1963" s="30"/>
      <c r="Q1963" s="30"/>
    </row>
    <row r="1964" spans="6:17" x14ac:dyDescent="0.2"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</row>
    <row r="1965" spans="6:17" x14ac:dyDescent="0.2">
      <c r="F1965" s="30"/>
      <c r="G1965" s="30"/>
      <c r="H1965" s="30"/>
      <c r="I1965" s="30"/>
      <c r="J1965" s="30"/>
      <c r="K1965" s="30"/>
      <c r="L1965" s="30"/>
      <c r="M1965" s="30"/>
      <c r="N1965" s="30"/>
      <c r="O1965" s="30"/>
      <c r="P1965" s="30"/>
      <c r="Q1965" s="30"/>
    </row>
    <row r="1966" spans="6:17" x14ac:dyDescent="0.2">
      <c r="F1966" s="30"/>
      <c r="G1966" s="30"/>
      <c r="H1966" s="30"/>
      <c r="I1966" s="30"/>
      <c r="J1966" s="30"/>
      <c r="K1966" s="30"/>
      <c r="L1966" s="30"/>
      <c r="M1966" s="30"/>
      <c r="N1966" s="30"/>
      <c r="O1966" s="30"/>
      <c r="P1966" s="30"/>
      <c r="Q1966" s="30"/>
    </row>
    <row r="1967" spans="6:17" x14ac:dyDescent="0.2">
      <c r="F1967" s="30"/>
      <c r="G1967" s="30"/>
      <c r="H1967" s="30"/>
      <c r="I1967" s="30"/>
      <c r="J1967" s="30"/>
      <c r="K1967" s="30"/>
      <c r="L1967" s="30"/>
      <c r="M1967" s="30"/>
      <c r="N1967" s="30"/>
      <c r="O1967" s="30"/>
      <c r="P1967" s="30"/>
      <c r="Q1967" s="30"/>
    </row>
    <row r="1968" spans="6:17" x14ac:dyDescent="0.2">
      <c r="F1968" s="30"/>
      <c r="G1968" s="30"/>
      <c r="H1968" s="30"/>
      <c r="I1968" s="30"/>
      <c r="J1968" s="30"/>
      <c r="K1968" s="30"/>
      <c r="L1968" s="30"/>
      <c r="M1968" s="30"/>
      <c r="N1968" s="30"/>
      <c r="O1968" s="30"/>
      <c r="P1968" s="30"/>
      <c r="Q1968" s="30"/>
    </row>
    <row r="1969" spans="6:17" x14ac:dyDescent="0.2">
      <c r="F1969" s="30"/>
      <c r="G1969" s="30"/>
      <c r="H1969" s="30"/>
      <c r="I1969" s="30"/>
      <c r="J1969" s="30"/>
      <c r="K1969" s="30"/>
      <c r="L1969" s="30"/>
      <c r="M1969" s="30"/>
      <c r="N1969" s="30"/>
      <c r="O1969" s="30"/>
      <c r="P1969" s="30"/>
      <c r="Q1969" s="30"/>
    </row>
    <row r="1970" spans="6:17" x14ac:dyDescent="0.2">
      <c r="F1970" s="30"/>
      <c r="G1970" s="30"/>
      <c r="H1970" s="30"/>
      <c r="I1970" s="30"/>
      <c r="J1970" s="30"/>
      <c r="K1970" s="30"/>
      <c r="L1970" s="30"/>
      <c r="M1970" s="30"/>
      <c r="N1970" s="30"/>
      <c r="O1970" s="30"/>
      <c r="P1970" s="30"/>
      <c r="Q1970" s="30"/>
    </row>
    <row r="1971" spans="6:17" x14ac:dyDescent="0.2">
      <c r="F1971" s="30"/>
      <c r="G1971" s="30"/>
      <c r="H1971" s="30"/>
      <c r="I1971" s="30"/>
      <c r="J1971" s="30"/>
      <c r="K1971" s="30"/>
      <c r="L1971" s="30"/>
      <c r="M1971" s="30"/>
      <c r="N1971" s="30"/>
      <c r="O1971" s="30"/>
      <c r="P1971" s="30"/>
      <c r="Q1971" s="30"/>
    </row>
    <row r="1972" spans="6:17" x14ac:dyDescent="0.2">
      <c r="F1972" s="30"/>
      <c r="G1972" s="30"/>
      <c r="H1972" s="30"/>
      <c r="I1972" s="30"/>
      <c r="J1972" s="30"/>
      <c r="K1972" s="30"/>
      <c r="L1972" s="30"/>
      <c r="M1972" s="30"/>
      <c r="N1972" s="30"/>
      <c r="O1972" s="30"/>
      <c r="P1972" s="30"/>
      <c r="Q1972" s="30"/>
    </row>
    <row r="1973" spans="6:17" x14ac:dyDescent="0.2">
      <c r="F1973" s="30"/>
      <c r="G1973" s="30"/>
      <c r="H1973" s="30"/>
      <c r="I1973" s="30"/>
      <c r="J1973" s="30"/>
      <c r="K1973" s="30"/>
      <c r="L1973" s="30"/>
      <c r="M1973" s="30"/>
      <c r="N1973" s="30"/>
      <c r="O1973" s="30"/>
      <c r="P1973" s="30"/>
      <c r="Q1973" s="30"/>
    </row>
    <row r="1974" spans="6:17" x14ac:dyDescent="0.2">
      <c r="F1974" s="30"/>
      <c r="G1974" s="30"/>
      <c r="H1974" s="30"/>
      <c r="I1974" s="30"/>
      <c r="J1974" s="30"/>
      <c r="K1974" s="30"/>
      <c r="L1974" s="30"/>
      <c r="M1974" s="30"/>
      <c r="N1974" s="30"/>
      <c r="O1974" s="30"/>
      <c r="P1974" s="30"/>
      <c r="Q1974" s="30"/>
    </row>
    <row r="1975" spans="6:17" x14ac:dyDescent="0.2">
      <c r="F1975" s="30"/>
      <c r="G1975" s="30"/>
      <c r="H1975" s="30"/>
      <c r="I1975" s="30"/>
      <c r="J1975" s="30"/>
      <c r="K1975" s="30"/>
      <c r="L1975" s="30"/>
      <c r="M1975" s="30"/>
      <c r="N1975" s="30"/>
      <c r="O1975" s="30"/>
      <c r="P1975" s="30"/>
      <c r="Q1975" s="30"/>
    </row>
    <row r="1976" spans="6:17" x14ac:dyDescent="0.2"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</row>
    <row r="1977" spans="6:17" x14ac:dyDescent="0.2">
      <c r="F1977" s="30"/>
      <c r="G1977" s="30"/>
      <c r="H1977" s="30"/>
      <c r="I1977" s="30"/>
      <c r="J1977" s="30"/>
      <c r="K1977" s="30"/>
      <c r="L1977" s="30"/>
      <c r="M1977" s="30"/>
      <c r="N1977" s="30"/>
      <c r="O1977" s="30"/>
      <c r="P1977" s="30"/>
      <c r="Q1977" s="30"/>
    </row>
    <row r="1978" spans="6:17" x14ac:dyDescent="0.2">
      <c r="F1978" s="30"/>
      <c r="G1978" s="30"/>
      <c r="H1978" s="30"/>
      <c r="I1978" s="30"/>
      <c r="J1978" s="30"/>
      <c r="K1978" s="30"/>
      <c r="L1978" s="30"/>
      <c r="M1978" s="30"/>
      <c r="N1978" s="30"/>
      <c r="O1978" s="30"/>
      <c r="P1978" s="30"/>
      <c r="Q1978" s="30"/>
    </row>
    <row r="1979" spans="6:17" x14ac:dyDescent="0.2">
      <c r="F1979" s="30"/>
      <c r="G1979" s="30"/>
      <c r="H1979" s="30"/>
      <c r="I1979" s="30"/>
      <c r="J1979" s="30"/>
      <c r="K1979" s="30"/>
      <c r="L1979" s="30"/>
      <c r="M1979" s="30"/>
      <c r="N1979" s="30"/>
      <c r="O1979" s="30"/>
      <c r="P1979" s="30"/>
      <c r="Q1979" s="30"/>
    </row>
    <row r="1980" spans="6:17" x14ac:dyDescent="0.2">
      <c r="F1980" s="30"/>
      <c r="G1980" s="30"/>
      <c r="H1980" s="30"/>
      <c r="I1980" s="30"/>
      <c r="J1980" s="30"/>
      <c r="K1980" s="30"/>
      <c r="L1980" s="30"/>
      <c r="M1980" s="30"/>
      <c r="N1980" s="30"/>
      <c r="O1980" s="30"/>
      <c r="P1980" s="30"/>
      <c r="Q1980" s="30"/>
    </row>
    <row r="1981" spans="6:17" x14ac:dyDescent="0.2">
      <c r="F1981" s="30"/>
      <c r="G1981" s="30"/>
      <c r="H1981" s="30"/>
      <c r="I1981" s="30"/>
      <c r="J1981" s="30"/>
      <c r="K1981" s="30"/>
      <c r="L1981" s="30"/>
      <c r="M1981" s="30"/>
      <c r="N1981" s="30"/>
      <c r="O1981" s="30"/>
      <c r="P1981" s="30"/>
      <c r="Q1981" s="30"/>
    </row>
    <row r="1982" spans="6:17" x14ac:dyDescent="0.2">
      <c r="F1982" s="30"/>
      <c r="G1982" s="30"/>
      <c r="H1982" s="30"/>
      <c r="I1982" s="30"/>
      <c r="J1982" s="30"/>
      <c r="K1982" s="30"/>
      <c r="L1982" s="30"/>
      <c r="M1982" s="30"/>
      <c r="N1982" s="30"/>
      <c r="O1982" s="30"/>
      <c r="P1982" s="30"/>
      <c r="Q1982" s="30"/>
    </row>
    <row r="1983" spans="6:17" x14ac:dyDescent="0.2">
      <c r="F1983" s="30"/>
      <c r="G1983" s="30"/>
      <c r="H1983" s="30"/>
      <c r="I1983" s="30"/>
      <c r="J1983" s="30"/>
      <c r="K1983" s="30"/>
      <c r="L1983" s="30"/>
      <c r="M1983" s="30"/>
      <c r="N1983" s="30"/>
      <c r="O1983" s="30"/>
      <c r="P1983" s="30"/>
      <c r="Q1983" s="30"/>
    </row>
    <row r="1984" spans="6:17" x14ac:dyDescent="0.2">
      <c r="F1984" s="30"/>
      <c r="G1984" s="30"/>
      <c r="H1984" s="30"/>
      <c r="I1984" s="30"/>
      <c r="J1984" s="30"/>
      <c r="K1984" s="30"/>
      <c r="L1984" s="30"/>
      <c r="M1984" s="30"/>
      <c r="N1984" s="30"/>
      <c r="O1984" s="30"/>
      <c r="P1984" s="30"/>
      <c r="Q1984" s="30"/>
    </row>
    <row r="1985" spans="6:17" x14ac:dyDescent="0.2">
      <c r="F1985" s="30"/>
      <c r="G1985" s="30"/>
      <c r="H1985" s="30"/>
      <c r="I1985" s="30"/>
      <c r="J1985" s="30"/>
      <c r="K1985" s="30"/>
      <c r="L1985" s="30"/>
      <c r="M1985" s="30"/>
      <c r="N1985" s="30"/>
      <c r="O1985" s="30"/>
      <c r="P1985" s="30"/>
      <c r="Q1985" s="30"/>
    </row>
    <row r="1986" spans="6:17" x14ac:dyDescent="0.2">
      <c r="F1986" s="30"/>
      <c r="G1986" s="30"/>
      <c r="H1986" s="30"/>
      <c r="I1986" s="30"/>
      <c r="J1986" s="30"/>
      <c r="K1986" s="30"/>
      <c r="L1986" s="30"/>
      <c r="M1986" s="30"/>
      <c r="N1986" s="30"/>
      <c r="O1986" s="30"/>
      <c r="P1986" s="30"/>
      <c r="Q1986" s="30"/>
    </row>
    <row r="1987" spans="6:17" x14ac:dyDescent="0.2">
      <c r="F1987" s="30"/>
      <c r="G1987" s="30"/>
      <c r="H1987" s="30"/>
      <c r="I1987" s="30"/>
      <c r="J1987" s="30"/>
      <c r="K1987" s="30"/>
      <c r="L1987" s="30"/>
      <c r="M1987" s="30"/>
      <c r="N1987" s="30"/>
      <c r="O1987" s="30"/>
      <c r="P1987" s="30"/>
      <c r="Q1987" s="30"/>
    </row>
    <row r="1988" spans="6:17" x14ac:dyDescent="0.2">
      <c r="F1988" s="30"/>
      <c r="G1988" s="30"/>
      <c r="H1988" s="30"/>
      <c r="I1988" s="30"/>
      <c r="J1988" s="30"/>
      <c r="K1988" s="30"/>
      <c r="L1988" s="30"/>
      <c r="M1988" s="30"/>
      <c r="N1988" s="30"/>
      <c r="O1988" s="30"/>
      <c r="P1988" s="30"/>
      <c r="Q1988" s="30"/>
    </row>
    <row r="1989" spans="6:17" x14ac:dyDescent="0.2">
      <c r="F1989" s="30"/>
      <c r="G1989" s="30"/>
      <c r="H1989" s="30"/>
      <c r="I1989" s="30"/>
      <c r="J1989" s="30"/>
      <c r="K1989" s="30"/>
      <c r="L1989" s="30"/>
      <c r="M1989" s="30"/>
      <c r="N1989" s="30"/>
      <c r="O1989" s="30"/>
      <c r="P1989" s="30"/>
      <c r="Q1989" s="30"/>
    </row>
    <row r="1990" spans="6:17" x14ac:dyDescent="0.2">
      <c r="F1990" s="30"/>
      <c r="G1990" s="30"/>
      <c r="H1990" s="30"/>
      <c r="I1990" s="30"/>
      <c r="J1990" s="30"/>
      <c r="K1990" s="30"/>
      <c r="L1990" s="30"/>
      <c r="M1990" s="30"/>
      <c r="N1990" s="30"/>
      <c r="O1990" s="30"/>
      <c r="P1990" s="30"/>
      <c r="Q1990" s="30"/>
    </row>
    <row r="1991" spans="6:17" x14ac:dyDescent="0.2">
      <c r="F1991" s="30"/>
      <c r="G1991" s="30"/>
      <c r="H1991" s="30"/>
      <c r="I1991" s="30"/>
      <c r="J1991" s="30"/>
      <c r="K1991" s="30"/>
      <c r="L1991" s="30"/>
      <c r="M1991" s="30"/>
      <c r="N1991" s="30"/>
      <c r="O1991" s="30"/>
      <c r="P1991" s="30"/>
      <c r="Q1991" s="30"/>
    </row>
    <row r="1992" spans="6:17" x14ac:dyDescent="0.2">
      <c r="F1992" s="30"/>
      <c r="G1992" s="30"/>
      <c r="H1992" s="30"/>
      <c r="I1992" s="30"/>
      <c r="J1992" s="30"/>
      <c r="K1992" s="30"/>
      <c r="L1992" s="30"/>
      <c r="M1992" s="30"/>
      <c r="N1992" s="30"/>
      <c r="O1992" s="30"/>
      <c r="P1992" s="30"/>
      <c r="Q1992" s="30"/>
    </row>
    <row r="1993" spans="6:17" x14ac:dyDescent="0.2">
      <c r="F1993" s="30"/>
      <c r="G1993" s="30"/>
      <c r="H1993" s="30"/>
      <c r="I1993" s="30"/>
      <c r="J1993" s="30"/>
      <c r="K1993" s="30"/>
      <c r="L1993" s="30"/>
      <c r="M1993" s="30"/>
      <c r="N1993" s="30"/>
      <c r="O1993" s="30"/>
      <c r="P1993" s="30"/>
      <c r="Q1993" s="30"/>
    </row>
    <row r="1994" spans="6:17" x14ac:dyDescent="0.2">
      <c r="F1994" s="30"/>
      <c r="G1994" s="30"/>
      <c r="H1994" s="30"/>
      <c r="I1994" s="30"/>
      <c r="J1994" s="30"/>
      <c r="K1994" s="30"/>
      <c r="L1994" s="30"/>
      <c r="M1994" s="30"/>
      <c r="N1994" s="30"/>
      <c r="O1994" s="30"/>
      <c r="P1994" s="30"/>
      <c r="Q1994" s="30"/>
    </row>
    <row r="1995" spans="6:17" x14ac:dyDescent="0.2"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6:17" x14ac:dyDescent="0.2">
      <c r="F1996" s="30"/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6:17" x14ac:dyDescent="0.2">
      <c r="F1997" s="30"/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6:17" x14ac:dyDescent="0.2">
      <c r="F1998" s="30"/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6:17" x14ac:dyDescent="0.2">
      <c r="F1999" s="30"/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6:17" x14ac:dyDescent="0.2">
      <c r="F2000" s="30"/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6:17" x14ac:dyDescent="0.2">
      <c r="F2001" s="30"/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6:17" x14ac:dyDescent="0.2">
      <c r="F2002" s="30"/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6:17" x14ac:dyDescent="0.2"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6:17" x14ac:dyDescent="0.2">
      <c r="F2004" s="30"/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6:17" x14ac:dyDescent="0.2">
      <c r="F2005" s="30"/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6:17" x14ac:dyDescent="0.2">
      <c r="F2006" s="30"/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6:17" x14ac:dyDescent="0.2"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6:17" x14ac:dyDescent="0.2">
      <c r="F2008" s="30"/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6:17" x14ac:dyDescent="0.2">
      <c r="F2009" s="30"/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6:17" x14ac:dyDescent="0.2">
      <c r="F2010" s="30"/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6:17" x14ac:dyDescent="0.2">
      <c r="F2011" s="30"/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6:17" x14ac:dyDescent="0.2">
      <c r="F2012" s="30"/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6:17" x14ac:dyDescent="0.2">
      <c r="F2013" s="30"/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6:17" x14ac:dyDescent="0.2">
      <c r="F2014" s="30"/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6:17" x14ac:dyDescent="0.2">
      <c r="F2015" s="30"/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6:17" x14ac:dyDescent="0.2">
      <c r="F2016" s="30"/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6:17" x14ac:dyDescent="0.2">
      <c r="F2017" s="30"/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6:17" x14ac:dyDescent="0.2">
      <c r="F2018" s="30"/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6:17" x14ac:dyDescent="0.2">
      <c r="F2019" s="30"/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6:17" x14ac:dyDescent="0.2"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6:17" x14ac:dyDescent="0.2">
      <c r="F2021" s="30"/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6:17" x14ac:dyDescent="0.2">
      <c r="F2022" s="30"/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6:17" x14ac:dyDescent="0.2">
      <c r="F2023" s="30"/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6:17" x14ac:dyDescent="0.2">
      <c r="F2024" s="30"/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6:17" x14ac:dyDescent="0.2"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6:17" x14ac:dyDescent="0.2">
      <c r="F2026" s="30"/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6:17" x14ac:dyDescent="0.2">
      <c r="F2027" s="30"/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6:17" x14ac:dyDescent="0.2">
      <c r="F2028" s="30"/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6:17" x14ac:dyDescent="0.2">
      <c r="F2029" s="30"/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6:17" x14ac:dyDescent="0.2">
      <c r="F2030" s="30"/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6:17" x14ac:dyDescent="0.2">
      <c r="F2031" s="30"/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6:17" x14ac:dyDescent="0.2">
      <c r="F2032" s="30"/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6:17" x14ac:dyDescent="0.2">
      <c r="F2033" s="30"/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6:17" x14ac:dyDescent="0.2">
      <c r="F2034" s="30"/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6:17" x14ac:dyDescent="0.2">
      <c r="F2035" s="30"/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6:17" x14ac:dyDescent="0.2">
      <c r="F2036" s="30"/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6:17" x14ac:dyDescent="0.2">
      <c r="F2037" s="30"/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6:17" x14ac:dyDescent="0.2">
      <c r="F2038" s="30"/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6:17" x14ac:dyDescent="0.2">
      <c r="F2039" s="30"/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6:17" x14ac:dyDescent="0.2">
      <c r="F2040" s="30"/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6:17" x14ac:dyDescent="0.2">
      <c r="F2041" s="30"/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6:17" x14ac:dyDescent="0.2">
      <c r="F2042" s="30"/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6:17" x14ac:dyDescent="0.2">
      <c r="F2043" s="30"/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6:17" x14ac:dyDescent="0.2">
      <c r="F2044" s="30"/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6:17" x14ac:dyDescent="0.2">
      <c r="F2045" s="30"/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6:17" x14ac:dyDescent="0.2">
      <c r="F2046" s="30"/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6:17" x14ac:dyDescent="0.2">
      <c r="F2047" s="30"/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6:17" x14ac:dyDescent="0.2">
      <c r="F2048" s="30"/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6:17" x14ac:dyDescent="0.2">
      <c r="F2049" s="30"/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6:17" x14ac:dyDescent="0.2"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6:17" x14ac:dyDescent="0.2">
      <c r="F2051" s="30"/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6:17" x14ac:dyDescent="0.2">
      <c r="F2052" s="30"/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6:17" x14ac:dyDescent="0.2">
      <c r="F2053" s="30"/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6:17" x14ac:dyDescent="0.2">
      <c r="F2054" s="30"/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6:17" x14ac:dyDescent="0.2">
      <c r="F2055" s="30"/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6:17" x14ac:dyDescent="0.2">
      <c r="F2056" s="30"/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6:17" x14ac:dyDescent="0.2">
      <c r="F2057" s="30"/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6:17" x14ac:dyDescent="0.2"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6:17" x14ac:dyDescent="0.2">
      <c r="F2059" s="30"/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6:17" x14ac:dyDescent="0.2">
      <c r="F2060" s="30"/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6:17" x14ac:dyDescent="0.2">
      <c r="F2061" s="30"/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6:17" x14ac:dyDescent="0.2">
      <c r="F2062" s="30"/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6:17" x14ac:dyDescent="0.2">
      <c r="F2063" s="30"/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6:17" x14ac:dyDescent="0.2"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6:17" x14ac:dyDescent="0.2">
      <c r="F2065" s="30"/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6:17" x14ac:dyDescent="0.2">
      <c r="F2066" s="30"/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6:17" x14ac:dyDescent="0.2">
      <c r="F2067" s="30"/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6:17" x14ac:dyDescent="0.2">
      <c r="F2068" s="30"/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6:17" x14ac:dyDescent="0.2">
      <c r="F2069" s="30"/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6:17" x14ac:dyDescent="0.2">
      <c r="F2070" s="30"/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6:17" x14ac:dyDescent="0.2">
      <c r="F2071" s="30"/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6:17" x14ac:dyDescent="0.2">
      <c r="F2072" s="30"/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6:17" x14ac:dyDescent="0.2">
      <c r="F2073" s="30"/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6:17" x14ac:dyDescent="0.2">
      <c r="F2074" s="30"/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6:17" x14ac:dyDescent="0.2">
      <c r="F2075" s="30"/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6:17" x14ac:dyDescent="0.2">
      <c r="F2076" s="30"/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6:17" x14ac:dyDescent="0.2">
      <c r="F2077" s="30"/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6:17" x14ac:dyDescent="0.2">
      <c r="F2078" s="30"/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6:17" x14ac:dyDescent="0.2"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6:17" x14ac:dyDescent="0.2">
      <c r="F2080" s="30"/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6:17" x14ac:dyDescent="0.2">
      <c r="F2081" s="30"/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6:17" x14ac:dyDescent="0.2">
      <c r="F2082" s="30"/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6:17" x14ac:dyDescent="0.2">
      <c r="F2083" s="30"/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6:17" x14ac:dyDescent="0.2">
      <c r="F2084" s="30"/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6:17" x14ac:dyDescent="0.2">
      <c r="F2085" s="30"/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6:17" x14ac:dyDescent="0.2">
      <c r="F2086" s="30"/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6:17" x14ac:dyDescent="0.2">
      <c r="F2087" s="30"/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6:17" x14ac:dyDescent="0.2">
      <c r="F2088" s="30"/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6:17" x14ac:dyDescent="0.2">
      <c r="F2089" s="30"/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6:17" x14ac:dyDescent="0.2">
      <c r="F2090" s="30"/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6:17" x14ac:dyDescent="0.2">
      <c r="F2091" s="30"/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6:17" x14ac:dyDescent="0.2">
      <c r="F2092" s="30"/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6:17" x14ac:dyDescent="0.2"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6:17" x14ac:dyDescent="0.2">
      <c r="F2094" s="30"/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6:17" x14ac:dyDescent="0.2">
      <c r="F2095" s="30"/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6:17" x14ac:dyDescent="0.2">
      <c r="F2096" s="30"/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6:17" x14ac:dyDescent="0.2">
      <c r="F2097" s="30"/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6:17" x14ac:dyDescent="0.2">
      <c r="F2098" s="30"/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6:17" x14ac:dyDescent="0.2">
      <c r="F2099" s="30"/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6:17" x14ac:dyDescent="0.2"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6:17" x14ac:dyDescent="0.2">
      <c r="F2101" s="30"/>
      <c r="G2101" s="30"/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6:17" x14ac:dyDescent="0.2">
      <c r="F2102" s="30"/>
      <c r="G2102" s="30"/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6:17" x14ac:dyDescent="0.2">
      <c r="F2103" s="30"/>
      <c r="G2103" s="30"/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6:17" x14ac:dyDescent="0.2">
      <c r="F2104" s="30"/>
      <c r="G2104" s="30"/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6:17" x14ac:dyDescent="0.2">
      <c r="F2105" s="30"/>
      <c r="G2105" s="30"/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6:17" x14ac:dyDescent="0.2"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6:17" x14ac:dyDescent="0.2">
      <c r="F2107" s="30"/>
      <c r="G2107" s="30"/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6:17" x14ac:dyDescent="0.2">
      <c r="F2108" s="30"/>
      <c r="G2108" s="30"/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6:17" x14ac:dyDescent="0.2"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6:17" x14ac:dyDescent="0.2">
      <c r="F2110" s="30"/>
      <c r="G2110" s="30"/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6:17" x14ac:dyDescent="0.2">
      <c r="F2111" s="30"/>
      <c r="G2111" s="30"/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6:17" x14ac:dyDescent="0.2">
      <c r="F2112" s="30"/>
      <c r="G2112" s="30"/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6:17" x14ac:dyDescent="0.2">
      <c r="F2113" s="30"/>
      <c r="G2113" s="30"/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6:17" x14ac:dyDescent="0.2">
      <c r="F2114" s="30"/>
      <c r="G2114" s="30"/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6:17" x14ac:dyDescent="0.2"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6:17" x14ac:dyDescent="0.2">
      <c r="F2116" s="30"/>
      <c r="G2116" s="30"/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6:17" x14ac:dyDescent="0.2">
      <c r="F2117" s="30"/>
      <c r="G2117" s="30"/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6:17" x14ac:dyDescent="0.2">
      <c r="F2118" s="30"/>
      <c r="G2118" s="30"/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6:17" x14ac:dyDescent="0.2">
      <c r="F2119" s="30"/>
      <c r="G2119" s="30"/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6:17" x14ac:dyDescent="0.2">
      <c r="F2120" s="30"/>
      <c r="G2120" s="30"/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6:17" x14ac:dyDescent="0.2">
      <c r="F2121" s="30"/>
      <c r="G2121" s="30"/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6:17" x14ac:dyDescent="0.2">
      <c r="F2122" s="30"/>
      <c r="G2122" s="30"/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6:17" x14ac:dyDescent="0.2">
      <c r="F2123" s="30"/>
      <c r="G2123" s="30"/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6:17" x14ac:dyDescent="0.2">
      <c r="F2124" s="30"/>
      <c r="G2124" s="30"/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6:17" x14ac:dyDescent="0.2">
      <c r="F2125" s="30"/>
      <c r="G2125" s="30"/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6:17" x14ac:dyDescent="0.2">
      <c r="F2126" s="30"/>
      <c r="G2126" s="30"/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6:17" x14ac:dyDescent="0.2">
      <c r="F2127" s="30"/>
      <c r="G2127" s="30"/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6:17" x14ac:dyDescent="0.2">
      <c r="F2128" s="30"/>
      <c r="G2128" s="30"/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6:17" x14ac:dyDescent="0.2">
      <c r="F2129" s="30"/>
      <c r="G2129" s="30"/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6:17" x14ac:dyDescent="0.2">
      <c r="F2130" s="30"/>
      <c r="G2130" s="30"/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6:17" x14ac:dyDescent="0.2">
      <c r="F2131" s="30"/>
      <c r="G2131" s="30"/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6:17" x14ac:dyDescent="0.2">
      <c r="F2132" s="30"/>
      <c r="G2132" s="30"/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6:17" x14ac:dyDescent="0.2">
      <c r="F2133" s="30"/>
      <c r="G2133" s="30"/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6:17" x14ac:dyDescent="0.2">
      <c r="F2134" s="30"/>
      <c r="G2134" s="30"/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6:17" x14ac:dyDescent="0.2">
      <c r="F2135" s="30"/>
      <c r="G2135" s="30"/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6:17" x14ac:dyDescent="0.2"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6:17" x14ac:dyDescent="0.2">
      <c r="F2137" s="30"/>
      <c r="G2137" s="30"/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6:17" x14ac:dyDescent="0.2">
      <c r="F2138" s="30"/>
      <c r="G2138" s="30"/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6:17" x14ac:dyDescent="0.2">
      <c r="F2139" s="30"/>
      <c r="G2139" s="30"/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6:17" x14ac:dyDescent="0.2">
      <c r="F2140" s="30"/>
      <c r="G2140" s="30"/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6:17" x14ac:dyDescent="0.2">
      <c r="F2141" s="30"/>
      <c r="G2141" s="30"/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6:17" x14ac:dyDescent="0.2">
      <c r="F2142" s="30"/>
      <c r="G2142" s="30"/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6:17" x14ac:dyDescent="0.2">
      <c r="F2143" s="30"/>
      <c r="G2143" s="30"/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6:17" x14ac:dyDescent="0.2">
      <c r="F2144" s="30"/>
      <c r="G2144" s="30"/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6:17" x14ac:dyDescent="0.2">
      <c r="F2145" s="30"/>
      <c r="G2145" s="30"/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6:17" x14ac:dyDescent="0.2">
      <c r="F2146" s="30"/>
      <c r="G2146" s="30"/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6:17" x14ac:dyDescent="0.2">
      <c r="F2147" s="30"/>
      <c r="G2147" s="30"/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6:17" x14ac:dyDescent="0.2">
      <c r="F2148" s="30"/>
      <c r="G2148" s="30"/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6:17" x14ac:dyDescent="0.2">
      <c r="F2149" s="30"/>
      <c r="G2149" s="30"/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6:17" x14ac:dyDescent="0.2">
      <c r="F2150" s="30"/>
      <c r="G2150" s="30"/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6:17" x14ac:dyDescent="0.2">
      <c r="F2151" s="30"/>
      <c r="G2151" s="30"/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6:17" x14ac:dyDescent="0.2">
      <c r="F2152" s="30"/>
      <c r="G2152" s="30"/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6:17" x14ac:dyDescent="0.2">
      <c r="F2153" s="30"/>
      <c r="G2153" s="30"/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6:17" x14ac:dyDescent="0.2"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6:17" x14ac:dyDescent="0.2">
      <c r="F2155" s="30"/>
      <c r="G2155" s="30"/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6:17" x14ac:dyDescent="0.2">
      <c r="F2156" s="30"/>
      <c r="G2156" s="30"/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6:17" x14ac:dyDescent="0.2">
      <c r="F2157" s="30"/>
      <c r="G2157" s="30"/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6:17" x14ac:dyDescent="0.2">
      <c r="F2158" s="30"/>
      <c r="G2158" s="30"/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6:17" x14ac:dyDescent="0.2">
      <c r="F2159" s="30"/>
      <c r="G2159" s="30"/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6:17" x14ac:dyDescent="0.2">
      <c r="F2160" s="30"/>
      <c r="G2160" s="30"/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6:17" x14ac:dyDescent="0.2">
      <c r="F2161" s="30"/>
      <c r="G2161" s="30"/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6:17" x14ac:dyDescent="0.2">
      <c r="F2162" s="30"/>
      <c r="G2162" s="30"/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6:17" x14ac:dyDescent="0.2">
      <c r="F2163" s="30"/>
      <c r="G2163" s="30"/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6:17" x14ac:dyDescent="0.2">
      <c r="F2164" s="30"/>
      <c r="G2164" s="30"/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6:17" x14ac:dyDescent="0.2">
      <c r="F2165" s="30"/>
      <c r="G2165" s="30"/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6:17" x14ac:dyDescent="0.2">
      <c r="F2166" s="30"/>
      <c r="G2166" s="30"/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6:17" x14ac:dyDescent="0.2">
      <c r="F2167" s="30"/>
      <c r="G2167" s="30"/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6:17" x14ac:dyDescent="0.2">
      <c r="F2168" s="30"/>
      <c r="G2168" s="30"/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6:17" x14ac:dyDescent="0.2">
      <c r="F2169" s="30"/>
      <c r="G2169" s="30"/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6:17" x14ac:dyDescent="0.2">
      <c r="F2170" s="30"/>
      <c r="G2170" s="30"/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6:17" x14ac:dyDescent="0.2">
      <c r="F2171" s="30"/>
      <c r="G2171" s="30"/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6:17" x14ac:dyDescent="0.2">
      <c r="F2172" s="30"/>
      <c r="G2172" s="30"/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6:17" x14ac:dyDescent="0.2">
      <c r="F2173" s="30"/>
      <c r="G2173" s="30"/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6:17" x14ac:dyDescent="0.2">
      <c r="F2174" s="30"/>
      <c r="G2174" s="30"/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6:17" x14ac:dyDescent="0.2"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6:17" x14ac:dyDescent="0.2">
      <c r="F2176" s="30"/>
      <c r="G2176" s="30"/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6:17" x14ac:dyDescent="0.2">
      <c r="F2177" s="30"/>
      <c r="G2177" s="30"/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6:17" x14ac:dyDescent="0.2">
      <c r="F2178" s="30"/>
      <c r="G2178" s="30"/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6:17" x14ac:dyDescent="0.2">
      <c r="F2179" s="30"/>
      <c r="G2179" s="30"/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6:17" x14ac:dyDescent="0.2"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6:17" x14ac:dyDescent="0.2">
      <c r="F2181" s="30"/>
      <c r="G2181" s="30"/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6:17" x14ac:dyDescent="0.2">
      <c r="F2182" s="30"/>
      <c r="G2182" s="30"/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6:17" x14ac:dyDescent="0.2">
      <c r="F2183" s="30"/>
      <c r="G2183" s="30"/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6:17" x14ac:dyDescent="0.2">
      <c r="F2184" s="30"/>
      <c r="G2184" s="30"/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6:17" x14ac:dyDescent="0.2">
      <c r="F2185" s="30"/>
      <c r="G2185" s="30"/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6:17" x14ac:dyDescent="0.2">
      <c r="F2186" s="30"/>
      <c r="G2186" s="30"/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6:17" x14ac:dyDescent="0.2">
      <c r="F2187" s="30"/>
      <c r="G2187" s="30"/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6:17" x14ac:dyDescent="0.2">
      <c r="F2188" s="30"/>
      <c r="G2188" s="30"/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6:17" x14ac:dyDescent="0.2">
      <c r="F2189" s="30"/>
      <c r="G2189" s="30"/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6:17" x14ac:dyDescent="0.2">
      <c r="F2190" s="30"/>
      <c r="G2190" s="30"/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6:17" x14ac:dyDescent="0.2">
      <c r="F2191" s="30"/>
      <c r="G2191" s="30"/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6:17" x14ac:dyDescent="0.2">
      <c r="F2192" s="30"/>
      <c r="G2192" s="30"/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6:17" x14ac:dyDescent="0.2">
      <c r="F2193" s="30"/>
      <c r="G2193" s="30"/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6:17" x14ac:dyDescent="0.2">
      <c r="F2194" s="30"/>
      <c r="G2194" s="30"/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6:17" x14ac:dyDescent="0.2"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6:17" x14ac:dyDescent="0.2">
      <c r="F2196" s="30"/>
      <c r="G2196" s="30"/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6:17" x14ac:dyDescent="0.2">
      <c r="F2197" s="30"/>
      <c r="G2197" s="30"/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6:17" x14ac:dyDescent="0.2">
      <c r="F2198" s="30"/>
      <c r="G2198" s="30"/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6:17" x14ac:dyDescent="0.2">
      <c r="F2199" s="30"/>
      <c r="G2199" s="30"/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6:17" x14ac:dyDescent="0.2">
      <c r="F2200" s="30"/>
      <c r="G2200" s="30"/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6:17" x14ac:dyDescent="0.2">
      <c r="F2201" s="30"/>
      <c r="G2201" s="30"/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6:17" x14ac:dyDescent="0.2">
      <c r="F2202" s="30"/>
      <c r="G2202" s="30"/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6:17" x14ac:dyDescent="0.2">
      <c r="F2203" s="30"/>
      <c r="G2203" s="30"/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6:17" x14ac:dyDescent="0.2">
      <c r="F2204" s="30"/>
      <c r="G2204" s="30"/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6:17" x14ac:dyDescent="0.2"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6:17" x14ac:dyDescent="0.2">
      <c r="F2206" s="30"/>
      <c r="G2206" s="30"/>
      <c r="H2206" s="30"/>
      <c r="I2206" s="30"/>
      <c r="J2206" s="30"/>
      <c r="K2206" s="30"/>
      <c r="L2206" s="30"/>
      <c r="M2206" s="30"/>
      <c r="N2206" s="30"/>
      <c r="O2206" s="30"/>
      <c r="P2206" s="30"/>
      <c r="Q2206" s="30"/>
    </row>
    <row r="2207" spans="6:17" x14ac:dyDescent="0.2">
      <c r="F2207" s="30"/>
      <c r="G2207" s="30"/>
      <c r="H2207" s="30"/>
      <c r="I2207" s="30"/>
      <c r="J2207" s="30"/>
      <c r="K2207" s="30"/>
      <c r="L2207" s="30"/>
      <c r="M2207" s="30"/>
      <c r="N2207" s="30"/>
      <c r="O2207" s="30"/>
      <c r="P2207" s="30"/>
      <c r="Q2207" s="30"/>
    </row>
    <row r="2208" spans="6:17" x14ac:dyDescent="0.2">
      <c r="F2208" s="30"/>
      <c r="G2208" s="30"/>
      <c r="H2208" s="30"/>
      <c r="I2208" s="30"/>
      <c r="J2208" s="30"/>
      <c r="K2208" s="30"/>
      <c r="L2208" s="30"/>
      <c r="M2208" s="30"/>
      <c r="N2208" s="30"/>
      <c r="O2208" s="30"/>
      <c r="P2208" s="30"/>
      <c r="Q2208" s="30"/>
    </row>
    <row r="2209" spans="6:17" x14ac:dyDescent="0.2">
      <c r="F2209" s="30"/>
      <c r="G2209" s="30"/>
      <c r="H2209" s="30"/>
      <c r="I2209" s="30"/>
      <c r="J2209" s="30"/>
      <c r="K2209" s="30"/>
      <c r="L2209" s="30"/>
      <c r="M2209" s="30"/>
      <c r="N2209" s="30"/>
      <c r="O2209" s="30"/>
      <c r="P2209" s="30"/>
      <c r="Q2209" s="30"/>
    </row>
    <row r="2210" spans="6:17" x14ac:dyDescent="0.2">
      <c r="F2210" s="30"/>
      <c r="G2210" s="30"/>
      <c r="H2210" s="30"/>
      <c r="I2210" s="30"/>
      <c r="J2210" s="30"/>
      <c r="K2210" s="30"/>
      <c r="L2210" s="30"/>
      <c r="M2210" s="30"/>
      <c r="N2210" s="30"/>
      <c r="O2210" s="30"/>
      <c r="P2210" s="30"/>
      <c r="Q2210" s="30"/>
    </row>
    <row r="2211" spans="6:17" x14ac:dyDescent="0.2">
      <c r="F2211" s="30"/>
      <c r="G2211" s="30"/>
      <c r="H2211" s="30"/>
      <c r="I2211" s="30"/>
      <c r="J2211" s="30"/>
      <c r="K2211" s="30"/>
      <c r="L2211" s="30"/>
      <c r="M2211" s="30"/>
      <c r="N2211" s="30"/>
      <c r="O2211" s="30"/>
      <c r="P2211" s="30"/>
      <c r="Q2211" s="30"/>
    </row>
    <row r="2212" spans="6:17" x14ac:dyDescent="0.2">
      <c r="F2212" s="30"/>
      <c r="G2212" s="30"/>
      <c r="H2212" s="30"/>
      <c r="I2212" s="30"/>
      <c r="J2212" s="30"/>
      <c r="K2212" s="30"/>
      <c r="L2212" s="30"/>
      <c r="M2212" s="30"/>
      <c r="N2212" s="30"/>
      <c r="O2212" s="30"/>
      <c r="P2212" s="30"/>
      <c r="Q2212" s="30"/>
    </row>
    <row r="2213" spans="6:17" x14ac:dyDescent="0.2">
      <c r="F2213" s="30"/>
      <c r="G2213" s="30"/>
      <c r="H2213" s="30"/>
      <c r="I2213" s="30"/>
      <c r="J2213" s="30"/>
      <c r="K2213" s="30"/>
      <c r="L2213" s="30"/>
      <c r="M2213" s="30"/>
      <c r="N2213" s="30"/>
      <c r="O2213" s="30"/>
      <c r="P2213" s="30"/>
      <c r="Q2213" s="30"/>
    </row>
    <row r="2214" spans="6:17" x14ac:dyDescent="0.2">
      <c r="F2214" s="30"/>
      <c r="G2214" s="30"/>
      <c r="H2214" s="30"/>
      <c r="I2214" s="30"/>
      <c r="J2214" s="30"/>
      <c r="K2214" s="30"/>
      <c r="L2214" s="30"/>
      <c r="M2214" s="30"/>
      <c r="N2214" s="30"/>
      <c r="O2214" s="30"/>
      <c r="P2214" s="30"/>
      <c r="Q2214" s="30"/>
    </row>
    <row r="2215" spans="6:17" x14ac:dyDescent="0.2">
      <c r="F2215" s="30"/>
      <c r="G2215" s="30"/>
      <c r="H2215" s="30"/>
      <c r="I2215" s="30"/>
      <c r="J2215" s="30"/>
      <c r="K2215" s="30"/>
      <c r="L2215" s="30"/>
      <c r="M2215" s="30"/>
      <c r="N2215" s="30"/>
      <c r="O2215" s="30"/>
      <c r="P2215" s="30"/>
      <c r="Q2215" s="30"/>
    </row>
    <row r="2216" spans="6:17" x14ac:dyDescent="0.2">
      <c r="F2216" s="30"/>
      <c r="G2216" s="30"/>
      <c r="H2216" s="30"/>
      <c r="I2216" s="30"/>
      <c r="J2216" s="30"/>
      <c r="K2216" s="30"/>
      <c r="L2216" s="30"/>
      <c r="M2216" s="30"/>
      <c r="N2216" s="30"/>
      <c r="O2216" s="30"/>
      <c r="P2216" s="30"/>
      <c r="Q2216" s="30"/>
    </row>
    <row r="2217" spans="6:17" x14ac:dyDescent="0.2">
      <c r="F2217" s="30"/>
      <c r="G2217" s="30"/>
      <c r="H2217" s="30"/>
      <c r="I2217" s="30"/>
      <c r="J2217" s="30"/>
      <c r="K2217" s="30"/>
      <c r="L2217" s="30"/>
      <c r="M2217" s="30"/>
      <c r="N2217" s="30"/>
      <c r="O2217" s="30"/>
      <c r="P2217" s="30"/>
      <c r="Q2217" s="30"/>
    </row>
    <row r="2218" spans="6:17" x14ac:dyDescent="0.2">
      <c r="F2218" s="30"/>
      <c r="G2218" s="30"/>
      <c r="H2218" s="30"/>
      <c r="I2218" s="30"/>
      <c r="J2218" s="30"/>
      <c r="K2218" s="30"/>
      <c r="L2218" s="30"/>
      <c r="M2218" s="30"/>
      <c r="N2218" s="30"/>
      <c r="O2218" s="30"/>
      <c r="P2218" s="30"/>
      <c r="Q2218" s="30"/>
    </row>
    <row r="2219" spans="6:17" x14ac:dyDescent="0.2">
      <c r="F2219" s="30"/>
      <c r="G2219" s="30"/>
      <c r="H2219" s="30"/>
      <c r="I2219" s="30"/>
      <c r="J2219" s="30"/>
      <c r="K2219" s="30"/>
      <c r="L2219" s="30"/>
      <c r="M2219" s="30"/>
      <c r="N2219" s="30"/>
      <c r="O2219" s="30"/>
      <c r="P2219" s="30"/>
      <c r="Q2219" s="30"/>
    </row>
    <row r="2220" spans="6:17" x14ac:dyDescent="0.2">
      <c r="F2220" s="30"/>
      <c r="G2220" s="30"/>
      <c r="H2220" s="30"/>
      <c r="I2220" s="30"/>
      <c r="J2220" s="30"/>
      <c r="K2220" s="30"/>
      <c r="L2220" s="30"/>
      <c r="M2220" s="30"/>
      <c r="N2220" s="30"/>
      <c r="O2220" s="30"/>
      <c r="P2220" s="30"/>
      <c r="Q2220" s="30"/>
    </row>
    <row r="2221" spans="6:17" x14ac:dyDescent="0.2"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</row>
    <row r="2222" spans="6:17" x14ac:dyDescent="0.2">
      <c r="F2222" s="30"/>
      <c r="G2222" s="30"/>
      <c r="H2222" s="30"/>
      <c r="I2222" s="30"/>
      <c r="J2222" s="30"/>
      <c r="K2222" s="30"/>
      <c r="L2222" s="30"/>
      <c r="M2222" s="30"/>
      <c r="N2222" s="30"/>
      <c r="O2222" s="30"/>
      <c r="P2222" s="30"/>
      <c r="Q2222" s="30"/>
    </row>
    <row r="2223" spans="6:17" x14ac:dyDescent="0.2">
      <c r="F2223" s="30"/>
      <c r="G2223" s="30"/>
      <c r="H2223" s="30"/>
      <c r="I2223" s="30"/>
      <c r="J2223" s="30"/>
      <c r="K2223" s="30"/>
      <c r="L2223" s="30"/>
      <c r="M2223" s="30"/>
      <c r="N2223" s="30"/>
      <c r="O2223" s="30"/>
      <c r="P2223" s="30"/>
      <c r="Q2223" s="30"/>
    </row>
    <row r="2224" spans="6:17" x14ac:dyDescent="0.2">
      <c r="F2224" s="30"/>
      <c r="G2224" s="30"/>
      <c r="H2224" s="30"/>
      <c r="I2224" s="30"/>
      <c r="J2224" s="30"/>
      <c r="K2224" s="30"/>
      <c r="L2224" s="30"/>
      <c r="M2224" s="30"/>
      <c r="N2224" s="30"/>
      <c r="O2224" s="30"/>
      <c r="P2224" s="30"/>
      <c r="Q2224" s="30"/>
    </row>
    <row r="2225" spans="6:17" x14ac:dyDescent="0.2">
      <c r="F2225" s="30"/>
      <c r="G2225" s="30"/>
      <c r="H2225" s="30"/>
      <c r="I2225" s="30"/>
      <c r="J2225" s="30"/>
      <c r="K2225" s="30"/>
      <c r="L2225" s="30"/>
      <c r="M2225" s="30"/>
      <c r="N2225" s="30"/>
      <c r="O2225" s="30"/>
      <c r="P2225" s="30"/>
      <c r="Q2225" s="30"/>
    </row>
    <row r="2226" spans="6:17" x14ac:dyDescent="0.2">
      <c r="F2226" s="30"/>
      <c r="G2226" s="30"/>
      <c r="H2226" s="30"/>
      <c r="I2226" s="30"/>
      <c r="J2226" s="30"/>
      <c r="K2226" s="30"/>
      <c r="L2226" s="30"/>
      <c r="M2226" s="30"/>
      <c r="N2226" s="30"/>
      <c r="O2226" s="30"/>
      <c r="P2226" s="30"/>
      <c r="Q2226" s="30"/>
    </row>
    <row r="2227" spans="6:17" x14ac:dyDescent="0.2">
      <c r="F2227" s="30"/>
      <c r="G2227" s="30"/>
      <c r="H2227" s="30"/>
      <c r="I2227" s="30"/>
      <c r="J2227" s="30"/>
      <c r="K2227" s="30"/>
      <c r="L2227" s="30"/>
      <c r="M2227" s="30"/>
      <c r="N2227" s="30"/>
      <c r="O2227" s="30"/>
      <c r="P2227" s="30"/>
      <c r="Q2227" s="30"/>
    </row>
    <row r="2228" spans="6:17" x14ac:dyDescent="0.2">
      <c r="F2228" s="30"/>
      <c r="G2228" s="30"/>
      <c r="H2228" s="30"/>
      <c r="I2228" s="30"/>
      <c r="J2228" s="30"/>
      <c r="K2228" s="30"/>
      <c r="L2228" s="30"/>
      <c r="M2228" s="30"/>
      <c r="N2228" s="30"/>
      <c r="O2228" s="30"/>
      <c r="P2228" s="30"/>
      <c r="Q2228" s="30"/>
    </row>
    <row r="2229" spans="6:17" x14ac:dyDescent="0.2">
      <c r="F2229" s="30"/>
      <c r="G2229" s="30"/>
      <c r="H2229" s="30"/>
      <c r="I2229" s="30"/>
      <c r="J2229" s="30"/>
      <c r="K2229" s="30"/>
      <c r="L2229" s="30"/>
      <c r="M2229" s="30"/>
      <c r="N2229" s="30"/>
      <c r="O2229" s="30"/>
      <c r="P2229" s="30"/>
      <c r="Q2229" s="30"/>
    </row>
    <row r="2230" spans="6:17" x14ac:dyDescent="0.2"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</row>
    <row r="2231" spans="6:17" x14ac:dyDescent="0.2">
      <c r="F2231" s="30"/>
      <c r="G2231" s="30"/>
      <c r="H2231" s="30"/>
      <c r="I2231" s="30"/>
      <c r="J2231" s="30"/>
      <c r="K2231" s="30"/>
      <c r="L2231" s="30"/>
      <c r="M2231" s="30"/>
      <c r="N2231" s="30"/>
      <c r="O2231" s="30"/>
      <c r="P2231" s="30"/>
      <c r="Q2231" s="30"/>
    </row>
    <row r="2232" spans="6:17" x14ac:dyDescent="0.2">
      <c r="F2232" s="30"/>
      <c r="G2232" s="30"/>
      <c r="H2232" s="30"/>
      <c r="I2232" s="30"/>
      <c r="J2232" s="30"/>
      <c r="K2232" s="30"/>
      <c r="L2232" s="30"/>
      <c r="M2232" s="30"/>
      <c r="N2232" s="30"/>
      <c r="O2232" s="30"/>
      <c r="P2232" s="30"/>
      <c r="Q2232" s="30"/>
    </row>
    <row r="2233" spans="6:17" x14ac:dyDescent="0.2">
      <c r="F2233" s="30"/>
      <c r="G2233" s="30"/>
      <c r="H2233" s="30"/>
      <c r="I2233" s="30"/>
      <c r="J2233" s="30"/>
      <c r="K2233" s="30"/>
      <c r="L2233" s="30"/>
      <c r="M2233" s="30"/>
      <c r="N2233" s="30"/>
      <c r="O2233" s="30"/>
      <c r="P2233" s="30"/>
      <c r="Q2233" s="30"/>
    </row>
    <row r="2234" spans="6:17" x14ac:dyDescent="0.2">
      <c r="F2234" s="30"/>
      <c r="G2234" s="30"/>
      <c r="H2234" s="30"/>
      <c r="I2234" s="30"/>
      <c r="J2234" s="30"/>
      <c r="K2234" s="30"/>
      <c r="L2234" s="30"/>
      <c r="M2234" s="30"/>
      <c r="N2234" s="30"/>
      <c r="O2234" s="30"/>
      <c r="P2234" s="30"/>
      <c r="Q2234" s="30"/>
    </row>
    <row r="2235" spans="6:17" x14ac:dyDescent="0.2">
      <c r="F2235" s="30"/>
      <c r="G2235" s="30"/>
      <c r="H2235" s="30"/>
      <c r="I2235" s="30"/>
      <c r="J2235" s="30"/>
      <c r="K2235" s="30"/>
      <c r="L2235" s="30"/>
      <c r="M2235" s="30"/>
      <c r="N2235" s="30"/>
      <c r="O2235" s="30"/>
      <c r="P2235" s="30"/>
      <c r="Q2235" s="30"/>
    </row>
    <row r="2236" spans="6:17" x14ac:dyDescent="0.2">
      <c r="F2236" s="30"/>
      <c r="G2236" s="30"/>
      <c r="H2236" s="30"/>
      <c r="I2236" s="30"/>
      <c r="J2236" s="30"/>
      <c r="K2236" s="30"/>
      <c r="L2236" s="30"/>
      <c r="M2236" s="30"/>
      <c r="N2236" s="30"/>
      <c r="O2236" s="30"/>
      <c r="P2236" s="30"/>
      <c r="Q2236" s="30"/>
    </row>
    <row r="2237" spans="6:17" x14ac:dyDescent="0.2">
      <c r="F2237" s="30"/>
      <c r="G2237" s="30"/>
      <c r="H2237" s="30"/>
      <c r="I2237" s="30"/>
      <c r="J2237" s="30"/>
      <c r="K2237" s="30"/>
      <c r="L2237" s="30"/>
      <c r="M2237" s="30"/>
      <c r="N2237" s="30"/>
      <c r="O2237" s="30"/>
      <c r="P2237" s="30"/>
      <c r="Q2237" s="30"/>
    </row>
    <row r="2238" spans="6:17" x14ac:dyDescent="0.2"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</row>
    <row r="2239" spans="6:17" x14ac:dyDescent="0.2">
      <c r="F2239" s="30"/>
      <c r="G2239" s="30"/>
      <c r="H2239" s="30"/>
      <c r="I2239" s="30"/>
      <c r="J2239" s="30"/>
      <c r="K2239" s="30"/>
      <c r="L2239" s="30"/>
      <c r="M2239" s="30"/>
      <c r="N2239" s="30"/>
      <c r="O2239" s="30"/>
      <c r="P2239" s="30"/>
      <c r="Q2239" s="30"/>
    </row>
    <row r="2240" spans="6:17" x14ac:dyDescent="0.2">
      <c r="F2240" s="30"/>
      <c r="G2240" s="30"/>
      <c r="H2240" s="30"/>
      <c r="I2240" s="30"/>
      <c r="J2240" s="30"/>
      <c r="K2240" s="30"/>
      <c r="L2240" s="30"/>
      <c r="M2240" s="30"/>
      <c r="N2240" s="30"/>
      <c r="O2240" s="30"/>
      <c r="P2240" s="30"/>
      <c r="Q2240" s="30"/>
    </row>
    <row r="2241" spans="6:17" x14ac:dyDescent="0.2">
      <c r="F2241" s="30"/>
      <c r="G2241" s="30"/>
      <c r="H2241" s="30"/>
      <c r="I2241" s="30"/>
      <c r="J2241" s="30"/>
      <c r="K2241" s="30"/>
      <c r="L2241" s="30"/>
      <c r="M2241" s="30"/>
      <c r="N2241" s="30"/>
      <c r="O2241" s="30"/>
      <c r="P2241" s="30"/>
      <c r="Q2241" s="30"/>
    </row>
    <row r="2242" spans="6:17" x14ac:dyDescent="0.2">
      <c r="F2242" s="30"/>
      <c r="G2242" s="30"/>
      <c r="H2242" s="30"/>
      <c r="I2242" s="30"/>
      <c r="J2242" s="30"/>
      <c r="K2242" s="30"/>
      <c r="L2242" s="30"/>
      <c r="M2242" s="30"/>
      <c r="N2242" s="30"/>
      <c r="O2242" s="30"/>
      <c r="P2242" s="30"/>
      <c r="Q2242" s="30"/>
    </row>
    <row r="2243" spans="6:17" x14ac:dyDescent="0.2">
      <c r="F2243" s="30"/>
      <c r="G2243" s="30"/>
      <c r="H2243" s="30"/>
      <c r="I2243" s="30"/>
      <c r="J2243" s="30"/>
      <c r="K2243" s="30"/>
      <c r="L2243" s="30"/>
      <c r="M2243" s="30"/>
      <c r="N2243" s="30"/>
      <c r="O2243" s="30"/>
      <c r="P2243" s="30"/>
      <c r="Q2243" s="30"/>
    </row>
    <row r="2244" spans="6:17" x14ac:dyDescent="0.2">
      <c r="F2244" s="30"/>
      <c r="G2244" s="30"/>
      <c r="H2244" s="30"/>
      <c r="I2244" s="30"/>
      <c r="J2244" s="30"/>
      <c r="K2244" s="30"/>
      <c r="L2244" s="30"/>
      <c r="M2244" s="30"/>
      <c r="N2244" s="30"/>
      <c r="O2244" s="30"/>
      <c r="P2244" s="30"/>
      <c r="Q2244" s="30"/>
    </row>
    <row r="2245" spans="6:17" x14ac:dyDescent="0.2">
      <c r="F2245" s="30"/>
      <c r="G2245" s="30"/>
      <c r="H2245" s="30"/>
      <c r="I2245" s="30"/>
      <c r="J2245" s="30"/>
      <c r="K2245" s="30"/>
      <c r="L2245" s="30"/>
      <c r="M2245" s="30"/>
      <c r="N2245" s="30"/>
      <c r="O2245" s="30"/>
      <c r="P2245" s="30"/>
      <c r="Q2245" s="30"/>
    </row>
    <row r="2246" spans="6:17" x14ac:dyDescent="0.2">
      <c r="F2246" s="30"/>
      <c r="G2246" s="30"/>
      <c r="H2246" s="30"/>
      <c r="I2246" s="30"/>
      <c r="J2246" s="30"/>
      <c r="K2246" s="30"/>
      <c r="L2246" s="30"/>
      <c r="M2246" s="30"/>
      <c r="N2246" s="30"/>
      <c r="O2246" s="30"/>
      <c r="P2246" s="30"/>
      <c r="Q2246" s="30"/>
    </row>
    <row r="2247" spans="6:17" x14ac:dyDescent="0.2">
      <c r="F2247" s="30"/>
      <c r="G2247" s="30"/>
      <c r="H2247" s="30"/>
      <c r="I2247" s="30"/>
      <c r="J2247" s="30"/>
      <c r="K2247" s="30"/>
      <c r="L2247" s="30"/>
      <c r="M2247" s="30"/>
      <c r="N2247" s="30"/>
      <c r="O2247" s="30"/>
      <c r="P2247" s="30"/>
      <c r="Q2247" s="30"/>
    </row>
    <row r="2248" spans="6:17" x14ac:dyDescent="0.2">
      <c r="F2248" s="30"/>
      <c r="G2248" s="30"/>
      <c r="H2248" s="30"/>
      <c r="I2248" s="30"/>
      <c r="J2248" s="30"/>
      <c r="K2248" s="30"/>
      <c r="L2248" s="30"/>
      <c r="M2248" s="30"/>
      <c r="N2248" s="30"/>
      <c r="O2248" s="30"/>
      <c r="P2248" s="30"/>
      <c r="Q2248" s="30"/>
    </row>
    <row r="2249" spans="6:17" x14ac:dyDescent="0.2">
      <c r="F2249" s="30"/>
      <c r="G2249" s="30"/>
      <c r="H2249" s="30"/>
      <c r="I2249" s="30"/>
      <c r="J2249" s="30"/>
      <c r="K2249" s="30"/>
      <c r="L2249" s="30"/>
      <c r="M2249" s="30"/>
      <c r="N2249" s="30"/>
      <c r="O2249" s="30"/>
      <c r="P2249" s="30"/>
      <c r="Q2249" s="30"/>
    </row>
    <row r="2250" spans="6:17" x14ac:dyDescent="0.2"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6:17" x14ac:dyDescent="0.2">
      <c r="F2251" s="30"/>
      <c r="G2251" s="30"/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6:17" x14ac:dyDescent="0.2">
      <c r="F2252" s="30"/>
      <c r="G2252" s="30"/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6:17" x14ac:dyDescent="0.2">
      <c r="F2253" s="30"/>
      <c r="G2253" s="30"/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6:17" x14ac:dyDescent="0.2">
      <c r="F2254" s="30"/>
      <c r="G2254" s="30"/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6:17" x14ac:dyDescent="0.2">
      <c r="F2255" s="30"/>
      <c r="G2255" s="30"/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6:17" x14ac:dyDescent="0.2">
      <c r="F2256" s="30"/>
      <c r="G2256" s="30"/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6:17" x14ac:dyDescent="0.2">
      <c r="F2257" s="30"/>
      <c r="G2257" s="30"/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6:17" x14ac:dyDescent="0.2">
      <c r="F2258" s="30"/>
      <c r="G2258" s="30"/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6:17" x14ac:dyDescent="0.2">
      <c r="F2259" s="30"/>
      <c r="G2259" s="30"/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6:17" x14ac:dyDescent="0.2">
      <c r="F2260" s="30"/>
      <c r="G2260" s="30"/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6:17" x14ac:dyDescent="0.2">
      <c r="F2261" s="30"/>
      <c r="G2261" s="30"/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6:17" x14ac:dyDescent="0.2">
      <c r="F2262" s="30"/>
      <c r="G2262" s="30"/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6:17" x14ac:dyDescent="0.2">
      <c r="F2263" s="30"/>
      <c r="G2263" s="30"/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6:17" x14ac:dyDescent="0.2">
      <c r="F2264" s="30"/>
      <c r="G2264" s="30"/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6:17" x14ac:dyDescent="0.2">
      <c r="F2265" s="30"/>
      <c r="G2265" s="30"/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6:17" x14ac:dyDescent="0.2">
      <c r="F2266" s="30"/>
      <c r="G2266" s="30"/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6:17" x14ac:dyDescent="0.2"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6:17" x14ac:dyDescent="0.2">
      <c r="F2268" s="30"/>
      <c r="G2268" s="30"/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6:17" x14ac:dyDescent="0.2">
      <c r="F2269" s="30"/>
      <c r="G2269" s="30"/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6:17" x14ac:dyDescent="0.2">
      <c r="F2270" s="30"/>
      <c r="G2270" s="30"/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6:17" x14ac:dyDescent="0.2">
      <c r="F2271" s="30"/>
      <c r="G2271" s="30"/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6:17" x14ac:dyDescent="0.2">
      <c r="F2272" s="30"/>
      <c r="G2272" s="30"/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6:17" x14ac:dyDescent="0.2">
      <c r="F2273" s="30"/>
      <c r="G2273" s="30"/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6:17" x14ac:dyDescent="0.2">
      <c r="F2274" s="30"/>
      <c r="G2274" s="30"/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6:17" x14ac:dyDescent="0.2">
      <c r="F2275" s="30"/>
      <c r="G2275" s="30"/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6:17" x14ac:dyDescent="0.2">
      <c r="F2276" s="30"/>
      <c r="G2276" s="30"/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6:17" x14ac:dyDescent="0.2">
      <c r="F2277" s="30"/>
      <c r="G2277" s="30"/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6:17" x14ac:dyDescent="0.2">
      <c r="F2278" s="30"/>
      <c r="G2278" s="30"/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6:17" x14ac:dyDescent="0.2"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6:17" x14ac:dyDescent="0.2">
      <c r="F2280" s="30"/>
      <c r="G2280" s="30"/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6:17" x14ac:dyDescent="0.2">
      <c r="F2281" s="30"/>
      <c r="G2281" s="30"/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6:17" x14ac:dyDescent="0.2">
      <c r="F2282" s="30"/>
      <c r="G2282" s="30"/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6:17" x14ac:dyDescent="0.2">
      <c r="F2283" s="30"/>
      <c r="G2283" s="30"/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6:17" x14ac:dyDescent="0.2">
      <c r="F2284" s="30"/>
      <c r="G2284" s="30"/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6:17" x14ac:dyDescent="0.2">
      <c r="F2285" s="30"/>
      <c r="G2285" s="30"/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6:17" x14ac:dyDescent="0.2">
      <c r="F2286" s="30"/>
      <c r="G2286" s="30"/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6:17" x14ac:dyDescent="0.2">
      <c r="F2287" s="30"/>
      <c r="G2287" s="30"/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6:17" x14ac:dyDescent="0.2">
      <c r="F2288" s="30"/>
      <c r="G2288" s="30"/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6:17" x14ac:dyDescent="0.2">
      <c r="F2289" s="30"/>
      <c r="G2289" s="30"/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6:17" x14ac:dyDescent="0.2">
      <c r="F2290" s="30"/>
      <c r="G2290" s="30"/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6:17" x14ac:dyDescent="0.2">
      <c r="F2291" s="30"/>
      <c r="G2291" s="30"/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6:17" x14ac:dyDescent="0.2">
      <c r="F2292" s="30"/>
      <c r="G2292" s="30"/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6:17" x14ac:dyDescent="0.2">
      <c r="F2293" s="30"/>
      <c r="G2293" s="30"/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6:17" x14ac:dyDescent="0.2">
      <c r="F2294" s="30"/>
      <c r="G2294" s="30"/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6:17" x14ac:dyDescent="0.2">
      <c r="F2295" s="30"/>
      <c r="G2295" s="30"/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6:17" x14ac:dyDescent="0.2">
      <c r="F2296" s="30"/>
      <c r="G2296" s="30"/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6:17" x14ac:dyDescent="0.2">
      <c r="F2297" s="30"/>
      <c r="G2297" s="30"/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6:17" x14ac:dyDescent="0.2">
      <c r="F2298" s="30"/>
      <c r="G2298" s="30"/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6:17" x14ac:dyDescent="0.2">
      <c r="F2299" s="30"/>
      <c r="G2299" s="30"/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6:17" x14ac:dyDescent="0.2">
      <c r="F2300" s="30"/>
      <c r="G2300" s="30"/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6:17" x14ac:dyDescent="0.2">
      <c r="F2301" s="30"/>
      <c r="G2301" s="30"/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6:17" x14ac:dyDescent="0.2">
      <c r="F2302" s="30"/>
      <c r="G2302" s="30"/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6:17" x14ac:dyDescent="0.2">
      <c r="F2303" s="30"/>
      <c r="G2303" s="30"/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6:17" x14ac:dyDescent="0.2">
      <c r="F2304" s="30"/>
      <c r="G2304" s="30"/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6:17" x14ac:dyDescent="0.2">
      <c r="F2305" s="30"/>
      <c r="G2305" s="30"/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6:17" x14ac:dyDescent="0.2">
      <c r="F2306" s="30"/>
      <c r="G2306" s="30"/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6:17" x14ac:dyDescent="0.2">
      <c r="F2307" s="30"/>
      <c r="G2307" s="30"/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6:17" x14ac:dyDescent="0.2">
      <c r="F2308" s="30"/>
      <c r="G2308" s="30"/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6:17" x14ac:dyDescent="0.2">
      <c r="F2309" s="30"/>
      <c r="G2309" s="30"/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6:17" x14ac:dyDescent="0.2"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6:17" x14ac:dyDescent="0.2">
      <c r="F2311" s="30"/>
      <c r="G2311" s="30"/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6:17" x14ac:dyDescent="0.2">
      <c r="F2312" s="30"/>
      <c r="G2312" s="30"/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6:17" x14ac:dyDescent="0.2">
      <c r="F2313" s="30"/>
      <c r="G2313" s="30"/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6:17" x14ac:dyDescent="0.2">
      <c r="F2314" s="30"/>
      <c r="G2314" s="30"/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6:17" x14ac:dyDescent="0.2">
      <c r="F2315" s="30"/>
      <c r="G2315" s="30"/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6:17" x14ac:dyDescent="0.2">
      <c r="F2316" s="30"/>
      <c r="G2316" s="30"/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6:17" x14ac:dyDescent="0.2">
      <c r="F2317" s="30"/>
      <c r="G2317" s="30"/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6:17" x14ac:dyDescent="0.2">
      <c r="F2318" s="30"/>
      <c r="G2318" s="30"/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6:17" x14ac:dyDescent="0.2">
      <c r="F2319" s="30"/>
      <c r="G2319" s="30"/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6:17" x14ac:dyDescent="0.2">
      <c r="F2320" s="30"/>
      <c r="G2320" s="30"/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6:17" x14ac:dyDescent="0.2">
      <c r="F2321" s="30"/>
      <c r="G2321" s="30"/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6:17" x14ac:dyDescent="0.2">
      <c r="F2322" s="30"/>
      <c r="G2322" s="30"/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6:17" x14ac:dyDescent="0.2">
      <c r="F2323" s="30"/>
      <c r="G2323" s="30"/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6:17" x14ac:dyDescent="0.2">
      <c r="F2324" s="30"/>
      <c r="G2324" s="30"/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6:17" x14ac:dyDescent="0.2"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6:17" x14ac:dyDescent="0.2"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6:17" x14ac:dyDescent="0.2"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6:17" x14ac:dyDescent="0.2">
      <c r="F2328" s="30"/>
      <c r="G2328" s="30"/>
      <c r="H2328" s="30"/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6:17" x14ac:dyDescent="0.2">
      <c r="F2329" s="30"/>
      <c r="G2329" s="30"/>
      <c r="H2329" s="30"/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6:17" x14ac:dyDescent="0.2">
      <c r="F2330" s="30"/>
      <c r="G2330" s="30"/>
      <c r="H2330" s="30"/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6:17" x14ac:dyDescent="0.2">
      <c r="F2331" s="30"/>
      <c r="G2331" s="30"/>
      <c r="H2331" s="30"/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6:17" x14ac:dyDescent="0.2">
      <c r="F2332" s="30"/>
      <c r="G2332" s="30"/>
      <c r="H2332" s="30"/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6:17" x14ac:dyDescent="0.2">
      <c r="F2333" s="30"/>
      <c r="G2333" s="30"/>
      <c r="H2333" s="30"/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6:17" x14ac:dyDescent="0.2">
      <c r="F2334" s="30"/>
      <c r="G2334" s="30"/>
      <c r="H2334" s="30"/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6:17" x14ac:dyDescent="0.2">
      <c r="F2335" s="30"/>
      <c r="G2335" s="30"/>
      <c r="H2335" s="30"/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6:17" x14ac:dyDescent="0.2">
      <c r="F2336" s="30"/>
      <c r="G2336" s="30"/>
      <c r="H2336" s="30"/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6:17" x14ac:dyDescent="0.2">
      <c r="F2337" s="30"/>
      <c r="G2337" s="30"/>
      <c r="H2337" s="30"/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6:17" x14ac:dyDescent="0.2">
      <c r="F2338" s="30"/>
      <c r="G2338" s="30"/>
      <c r="H2338" s="30"/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6:17" x14ac:dyDescent="0.2">
      <c r="F2339" s="30"/>
      <c r="G2339" s="30"/>
      <c r="H2339" s="30"/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6:17" x14ac:dyDescent="0.2">
      <c r="F2340" s="30"/>
      <c r="G2340" s="30"/>
      <c r="H2340" s="30"/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6:17" x14ac:dyDescent="0.2">
      <c r="F2341" s="30"/>
      <c r="G2341" s="30"/>
      <c r="H2341" s="30"/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6:17" x14ac:dyDescent="0.2">
      <c r="F2342" s="30"/>
      <c r="G2342" s="30"/>
      <c r="H2342" s="30"/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6:17" x14ac:dyDescent="0.2">
      <c r="F2343" s="30"/>
      <c r="G2343" s="30"/>
      <c r="H2343" s="30"/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6:17" x14ac:dyDescent="0.2">
      <c r="F2344" s="30"/>
      <c r="G2344" s="30"/>
      <c r="H2344" s="30"/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6:17" x14ac:dyDescent="0.2">
      <c r="F2345" s="30"/>
      <c r="G2345" s="30"/>
      <c r="H2345" s="30"/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6:17" x14ac:dyDescent="0.2">
      <c r="F2346" s="30"/>
      <c r="G2346" s="30"/>
      <c r="H2346" s="30"/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6:17" x14ac:dyDescent="0.2">
      <c r="F2347" s="30"/>
      <c r="G2347" s="30"/>
      <c r="H2347" s="30"/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6:17" x14ac:dyDescent="0.2">
      <c r="F2348" s="30"/>
      <c r="G2348" s="30"/>
      <c r="H2348" s="30"/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6:17" x14ac:dyDescent="0.2">
      <c r="F2349" s="30"/>
      <c r="G2349" s="30"/>
      <c r="H2349" s="30"/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6:17" x14ac:dyDescent="0.2">
      <c r="F2350" s="30"/>
      <c r="G2350" s="30"/>
      <c r="H2350" s="30"/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6:17" x14ac:dyDescent="0.2">
      <c r="F2351" s="30"/>
      <c r="G2351" s="30"/>
      <c r="H2351" s="30"/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6:17" x14ac:dyDescent="0.2">
      <c r="F2352" s="30"/>
      <c r="G2352" s="30"/>
      <c r="H2352" s="30"/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6:17" x14ac:dyDescent="0.2">
      <c r="F2353" s="30"/>
      <c r="G2353" s="30"/>
      <c r="H2353" s="30"/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6:17" x14ac:dyDescent="0.2">
      <c r="F2354" s="30"/>
      <c r="G2354" s="30"/>
      <c r="H2354" s="30"/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6:17" x14ac:dyDescent="0.2">
      <c r="F2355" s="30"/>
      <c r="G2355" s="30"/>
      <c r="H2355" s="30"/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6:17" x14ac:dyDescent="0.2">
      <c r="F2356" s="30"/>
      <c r="G2356" s="30"/>
      <c r="H2356" s="30"/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6:17" x14ac:dyDescent="0.2"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6:17" x14ac:dyDescent="0.2">
      <c r="F2358" s="30"/>
      <c r="G2358" s="30"/>
      <c r="H2358" s="30"/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6:17" x14ac:dyDescent="0.2">
      <c r="F2359" s="30"/>
      <c r="G2359" s="30"/>
      <c r="H2359" s="30"/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6:17" x14ac:dyDescent="0.2">
      <c r="F2360" s="30"/>
      <c r="G2360" s="30"/>
      <c r="H2360" s="30"/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6:17" x14ac:dyDescent="0.2">
      <c r="F2361" s="30"/>
      <c r="G2361" s="30"/>
      <c r="H2361" s="30"/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6:17" x14ac:dyDescent="0.2">
      <c r="F2362" s="30"/>
      <c r="G2362" s="30"/>
      <c r="H2362" s="30"/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6:17" x14ac:dyDescent="0.2">
      <c r="F2363" s="30"/>
      <c r="G2363" s="30"/>
      <c r="H2363" s="30"/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6:17" x14ac:dyDescent="0.2">
      <c r="F2364" s="30"/>
      <c r="G2364" s="30"/>
      <c r="H2364" s="30"/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6:17" x14ac:dyDescent="0.2">
      <c r="F2365" s="30"/>
      <c r="G2365" s="30"/>
      <c r="H2365" s="30"/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6:17" x14ac:dyDescent="0.2">
      <c r="F2366" s="30"/>
      <c r="G2366" s="30"/>
      <c r="H2366" s="30"/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6:17" x14ac:dyDescent="0.2"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6:17" x14ac:dyDescent="0.2">
      <c r="F2368" s="30"/>
      <c r="G2368" s="30"/>
      <c r="H2368" s="30"/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6:17" x14ac:dyDescent="0.2">
      <c r="F2369" s="30"/>
      <c r="G2369" s="30"/>
      <c r="H2369" s="30"/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6:17" x14ac:dyDescent="0.2">
      <c r="F2370" s="30"/>
      <c r="G2370" s="30"/>
      <c r="H2370" s="30"/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6:17" x14ac:dyDescent="0.2">
      <c r="F2371" s="30"/>
      <c r="G2371" s="30"/>
      <c r="H2371" s="30"/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6:17" x14ac:dyDescent="0.2">
      <c r="F2372" s="30"/>
      <c r="G2372" s="30"/>
      <c r="H2372" s="30"/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6:17" x14ac:dyDescent="0.2">
      <c r="F2373" s="30"/>
      <c r="G2373" s="30"/>
      <c r="H2373" s="30"/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6:17" x14ac:dyDescent="0.2">
      <c r="F2374" s="30"/>
      <c r="G2374" s="30"/>
      <c r="H2374" s="30"/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6:17" x14ac:dyDescent="0.2">
      <c r="F2375" s="30"/>
      <c r="G2375" s="30"/>
      <c r="H2375" s="30"/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6:17" x14ac:dyDescent="0.2">
      <c r="F2376" s="30"/>
      <c r="G2376" s="30"/>
      <c r="H2376" s="30"/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6:17" x14ac:dyDescent="0.2">
      <c r="F2377" s="30"/>
      <c r="G2377" s="30"/>
      <c r="H2377" s="30"/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6:17" x14ac:dyDescent="0.2">
      <c r="F2378" s="30"/>
      <c r="G2378" s="30"/>
      <c r="H2378" s="30"/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6:17" x14ac:dyDescent="0.2">
      <c r="F2379" s="30"/>
      <c r="G2379" s="30"/>
      <c r="H2379" s="30"/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6:17" x14ac:dyDescent="0.2">
      <c r="F2380" s="30"/>
      <c r="G2380" s="30"/>
      <c r="H2380" s="30"/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6:17" x14ac:dyDescent="0.2">
      <c r="F2381" s="30"/>
      <c r="G2381" s="30"/>
      <c r="H2381" s="30"/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6:17" x14ac:dyDescent="0.2">
      <c r="F2382" s="30"/>
      <c r="G2382" s="30"/>
      <c r="H2382" s="30"/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6:17" x14ac:dyDescent="0.2">
      <c r="F2383" s="30"/>
      <c r="G2383" s="30"/>
      <c r="H2383" s="30"/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6:17" x14ac:dyDescent="0.2">
      <c r="F2384" s="30"/>
      <c r="G2384" s="30"/>
      <c r="H2384" s="30"/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6:17" x14ac:dyDescent="0.2">
      <c r="F2385" s="30"/>
      <c r="G2385" s="30"/>
      <c r="H2385" s="30"/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6:17" x14ac:dyDescent="0.2">
      <c r="F2386" s="30"/>
      <c r="G2386" s="30"/>
      <c r="H2386" s="30"/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6:17" x14ac:dyDescent="0.2">
      <c r="F2387" s="30"/>
      <c r="G2387" s="30"/>
      <c r="H2387" s="30"/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6:17" x14ac:dyDescent="0.2">
      <c r="F2388" s="30"/>
      <c r="G2388" s="30"/>
      <c r="H2388" s="30"/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6:17" x14ac:dyDescent="0.2">
      <c r="F2389" s="30"/>
      <c r="G2389" s="30"/>
      <c r="H2389" s="30"/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6:17" x14ac:dyDescent="0.2">
      <c r="F2390" s="30"/>
      <c r="G2390" s="30"/>
      <c r="H2390" s="30"/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6:17" x14ac:dyDescent="0.2">
      <c r="F2391" s="30"/>
      <c r="G2391" s="30"/>
      <c r="H2391" s="30"/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6:17" x14ac:dyDescent="0.2">
      <c r="F2392" s="30"/>
      <c r="G2392" s="30"/>
      <c r="H2392" s="30"/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6:17" x14ac:dyDescent="0.2">
      <c r="F2393" s="30"/>
      <c r="G2393" s="30"/>
      <c r="H2393" s="30"/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6:17" x14ac:dyDescent="0.2">
      <c r="F2394" s="30"/>
      <c r="G2394" s="30"/>
      <c r="H2394" s="30"/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6:17" x14ac:dyDescent="0.2">
      <c r="F2395" s="30"/>
      <c r="G2395" s="30"/>
      <c r="H2395" s="30"/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6:17" x14ac:dyDescent="0.2">
      <c r="F2396" s="30"/>
      <c r="G2396" s="30"/>
      <c r="H2396" s="30"/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6:17" x14ac:dyDescent="0.2">
      <c r="F2397" s="30"/>
      <c r="G2397" s="30"/>
      <c r="H2397" s="30"/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6:17" x14ac:dyDescent="0.2">
      <c r="F2398" s="30"/>
      <c r="G2398" s="30"/>
      <c r="H2398" s="30"/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6:17" x14ac:dyDescent="0.2">
      <c r="F2399" s="30"/>
      <c r="G2399" s="30"/>
      <c r="H2399" s="30"/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6:17" x14ac:dyDescent="0.2"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6:17" x14ac:dyDescent="0.2">
      <c r="F2401" s="30"/>
      <c r="G2401" s="30"/>
      <c r="H2401" s="30"/>
      <c r="I2401" s="30"/>
      <c r="J2401" s="30"/>
      <c r="K2401" s="30"/>
      <c r="L2401" s="30"/>
      <c r="M2401" s="30"/>
      <c r="N2401" s="30"/>
      <c r="O2401" s="30"/>
      <c r="P2401" s="30"/>
      <c r="Q2401" s="30"/>
    </row>
    <row r="2402" spans="6:17" x14ac:dyDescent="0.2"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</row>
    <row r="2403" spans="6:17" x14ac:dyDescent="0.2">
      <c r="F2403" s="30"/>
      <c r="G2403" s="30"/>
      <c r="H2403" s="30"/>
      <c r="I2403" s="30"/>
      <c r="J2403" s="30"/>
      <c r="K2403" s="30"/>
      <c r="L2403" s="30"/>
      <c r="M2403" s="30"/>
      <c r="N2403" s="30"/>
      <c r="O2403" s="30"/>
      <c r="P2403" s="30"/>
      <c r="Q2403" s="30"/>
    </row>
    <row r="2404" spans="6:17" x14ac:dyDescent="0.2">
      <c r="F2404" s="30"/>
      <c r="G2404" s="30"/>
      <c r="H2404" s="30"/>
      <c r="I2404" s="30"/>
      <c r="J2404" s="30"/>
      <c r="K2404" s="30"/>
      <c r="L2404" s="30"/>
      <c r="M2404" s="30"/>
      <c r="N2404" s="30"/>
      <c r="O2404" s="30"/>
      <c r="P2404" s="30"/>
      <c r="Q2404" s="30"/>
    </row>
    <row r="2405" spans="6:17" x14ac:dyDescent="0.2">
      <c r="F2405" s="30"/>
      <c r="G2405" s="30"/>
      <c r="H2405" s="30"/>
      <c r="I2405" s="30"/>
      <c r="J2405" s="30"/>
      <c r="K2405" s="30"/>
      <c r="L2405" s="30"/>
      <c r="M2405" s="30"/>
      <c r="N2405" s="30"/>
      <c r="O2405" s="30"/>
      <c r="P2405" s="30"/>
      <c r="Q2405" s="30"/>
    </row>
    <row r="2406" spans="6:17" x14ac:dyDescent="0.2">
      <c r="F2406" s="30"/>
      <c r="G2406" s="30"/>
      <c r="H2406" s="30"/>
      <c r="I2406" s="30"/>
      <c r="J2406" s="30"/>
      <c r="K2406" s="30"/>
      <c r="L2406" s="30"/>
      <c r="M2406" s="30"/>
      <c r="N2406" s="30"/>
      <c r="O2406" s="30"/>
      <c r="P2406" s="30"/>
      <c r="Q2406" s="30"/>
    </row>
    <row r="2407" spans="6:17" x14ac:dyDescent="0.2">
      <c r="F2407" s="30"/>
      <c r="G2407" s="30"/>
      <c r="H2407" s="30"/>
      <c r="I2407" s="30"/>
      <c r="J2407" s="30"/>
      <c r="K2407" s="30"/>
      <c r="L2407" s="30"/>
      <c r="M2407" s="30"/>
      <c r="N2407" s="30"/>
      <c r="O2407" s="30"/>
      <c r="P2407" s="30"/>
      <c r="Q2407" s="30"/>
    </row>
    <row r="2408" spans="6:17" x14ac:dyDescent="0.2">
      <c r="F2408" s="30"/>
      <c r="G2408" s="30"/>
      <c r="H2408" s="30"/>
      <c r="I2408" s="30"/>
      <c r="J2408" s="30"/>
      <c r="K2408" s="30"/>
      <c r="L2408" s="30"/>
      <c r="M2408" s="30"/>
      <c r="N2408" s="30"/>
      <c r="O2408" s="30"/>
      <c r="P2408" s="30"/>
      <c r="Q2408" s="30"/>
    </row>
    <row r="2409" spans="6:17" x14ac:dyDescent="0.2">
      <c r="F2409" s="30"/>
      <c r="G2409" s="30"/>
      <c r="H2409" s="30"/>
      <c r="I2409" s="30"/>
      <c r="J2409" s="30"/>
      <c r="K2409" s="30"/>
      <c r="L2409" s="30"/>
      <c r="M2409" s="30"/>
      <c r="N2409" s="30"/>
      <c r="O2409" s="30"/>
      <c r="P2409" s="30"/>
      <c r="Q2409" s="30"/>
    </row>
    <row r="2410" spans="6:17" x14ac:dyDescent="0.2"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</row>
    <row r="2411" spans="6:17" x14ac:dyDescent="0.2">
      <c r="F2411" s="30"/>
      <c r="G2411" s="30"/>
      <c r="H2411" s="30"/>
      <c r="I2411" s="30"/>
      <c r="J2411" s="30"/>
      <c r="K2411" s="30"/>
      <c r="L2411" s="30"/>
      <c r="M2411" s="30"/>
      <c r="N2411" s="30"/>
      <c r="O2411" s="30"/>
      <c r="P2411" s="30"/>
      <c r="Q2411" s="30"/>
    </row>
    <row r="2412" spans="6:17" x14ac:dyDescent="0.2">
      <c r="F2412" s="30"/>
      <c r="G2412" s="30"/>
      <c r="H2412" s="30"/>
      <c r="I2412" s="30"/>
      <c r="J2412" s="30"/>
      <c r="K2412" s="30"/>
      <c r="L2412" s="30"/>
      <c r="M2412" s="30"/>
      <c r="N2412" s="30"/>
      <c r="O2412" s="30"/>
      <c r="P2412" s="30"/>
      <c r="Q2412" s="30"/>
    </row>
    <row r="2413" spans="6:17" x14ac:dyDescent="0.2">
      <c r="F2413" s="30"/>
      <c r="G2413" s="30"/>
      <c r="H2413" s="30"/>
      <c r="I2413" s="30"/>
      <c r="J2413" s="30"/>
      <c r="K2413" s="30"/>
      <c r="L2413" s="30"/>
      <c r="M2413" s="30"/>
      <c r="N2413" s="30"/>
      <c r="O2413" s="30"/>
      <c r="P2413" s="30"/>
      <c r="Q2413" s="30"/>
    </row>
    <row r="2414" spans="6:17" x14ac:dyDescent="0.2">
      <c r="F2414" s="30"/>
      <c r="G2414" s="30"/>
      <c r="H2414" s="30"/>
      <c r="I2414" s="30"/>
      <c r="J2414" s="30"/>
      <c r="K2414" s="30"/>
      <c r="L2414" s="30"/>
      <c r="M2414" s="30"/>
      <c r="N2414" s="30"/>
      <c r="O2414" s="30"/>
      <c r="P2414" s="30"/>
      <c r="Q2414" s="30"/>
    </row>
    <row r="2415" spans="6:17" x14ac:dyDescent="0.2"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6:17" x14ac:dyDescent="0.2"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</row>
    <row r="2417" spans="6:17" x14ac:dyDescent="0.2">
      <c r="F2417" s="30"/>
      <c r="G2417" s="30"/>
      <c r="H2417" s="30"/>
      <c r="I2417" s="30"/>
      <c r="J2417" s="30"/>
      <c r="K2417" s="30"/>
      <c r="L2417" s="30"/>
      <c r="M2417" s="30"/>
      <c r="N2417" s="30"/>
      <c r="O2417" s="30"/>
      <c r="P2417" s="30"/>
      <c r="Q2417" s="30"/>
    </row>
    <row r="2418" spans="6:17" x14ac:dyDescent="0.2">
      <c r="F2418" s="30"/>
      <c r="G2418" s="30"/>
      <c r="H2418" s="30"/>
      <c r="I2418" s="30"/>
      <c r="J2418" s="30"/>
      <c r="K2418" s="30"/>
      <c r="L2418" s="30"/>
      <c r="M2418" s="30"/>
      <c r="N2418" s="30"/>
      <c r="O2418" s="30"/>
      <c r="P2418" s="30"/>
      <c r="Q2418" s="30"/>
    </row>
    <row r="2419" spans="6:17" x14ac:dyDescent="0.2">
      <c r="F2419" s="30"/>
      <c r="G2419" s="30"/>
      <c r="H2419" s="30"/>
      <c r="I2419" s="30"/>
      <c r="J2419" s="30"/>
      <c r="K2419" s="30"/>
      <c r="L2419" s="30"/>
      <c r="M2419" s="30"/>
      <c r="N2419" s="30"/>
      <c r="O2419" s="30"/>
      <c r="P2419" s="30"/>
      <c r="Q2419" s="30"/>
    </row>
    <row r="2420" spans="6:17" x14ac:dyDescent="0.2">
      <c r="F2420" s="30"/>
      <c r="G2420" s="30"/>
      <c r="H2420" s="30"/>
      <c r="I2420" s="30"/>
      <c r="J2420" s="30"/>
      <c r="K2420" s="30"/>
      <c r="L2420" s="30"/>
      <c r="M2420" s="30"/>
      <c r="N2420" s="30"/>
      <c r="O2420" s="30"/>
      <c r="P2420" s="30"/>
      <c r="Q2420" s="30"/>
    </row>
    <row r="2421" spans="6:17" x14ac:dyDescent="0.2">
      <c r="F2421" s="30"/>
      <c r="G2421" s="30"/>
      <c r="H2421" s="30"/>
      <c r="I2421" s="30"/>
      <c r="J2421" s="30"/>
      <c r="K2421" s="30"/>
      <c r="L2421" s="30"/>
      <c r="M2421" s="30"/>
      <c r="N2421" s="30"/>
      <c r="O2421" s="30"/>
      <c r="P2421" s="30"/>
      <c r="Q2421" s="30"/>
    </row>
    <row r="2422" spans="6:17" x14ac:dyDescent="0.2">
      <c r="F2422" s="30"/>
      <c r="G2422" s="30"/>
      <c r="H2422" s="30"/>
      <c r="I2422" s="30"/>
      <c r="J2422" s="30"/>
      <c r="K2422" s="30"/>
      <c r="L2422" s="30"/>
      <c r="M2422" s="30"/>
      <c r="N2422" s="30"/>
      <c r="O2422" s="30"/>
      <c r="P2422" s="30"/>
      <c r="Q2422" s="30"/>
    </row>
    <row r="2423" spans="6:17" x14ac:dyDescent="0.2">
      <c r="F2423" s="30"/>
      <c r="G2423" s="30"/>
      <c r="H2423" s="30"/>
      <c r="I2423" s="30"/>
      <c r="J2423" s="30"/>
      <c r="K2423" s="30"/>
      <c r="L2423" s="30"/>
      <c r="M2423" s="30"/>
      <c r="N2423" s="30"/>
      <c r="O2423" s="30"/>
      <c r="P2423" s="30"/>
      <c r="Q2423" s="30"/>
    </row>
    <row r="2424" spans="6:17" x14ac:dyDescent="0.2">
      <c r="F2424" s="30"/>
      <c r="G2424" s="30"/>
      <c r="H2424" s="30"/>
      <c r="I2424" s="30"/>
      <c r="J2424" s="30"/>
      <c r="K2424" s="30"/>
      <c r="L2424" s="30"/>
      <c r="M2424" s="30"/>
      <c r="N2424" s="30"/>
      <c r="O2424" s="30"/>
      <c r="P2424" s="30"/>
      <c r="Q2424" s="30"/>
    </row>
    <row r="2425" spans="6:17" x14ac:dyDescent="0.2">
      <c r="F2425" s="30"/>
      <c r="G2425" s="30"/>
      <c r="H2425" s="30"/>
      <c r="I2425" s="30"/>
      <c r="J2425" s="30"/>
      <c r="K2425" s="30"/>
      <c r="L2425" s="30"/>
      <c r="M2425" s="30"/>
      <c r="N2425" s="30"/>
      <c r="O2425" s="30"/>
      <c r="P2425" s="30"/>
      <c r="Q2425" s="30"/>
    </row>
    <row r="2426" spans="6:17" x14ac:dyDescent="0.2">
      <c r="F2426" s="30"/>
      <c r="G2426" s="30"/>
      <c r="H2426" s="30"/>
      <c r="I2426" s="30"/>
      <c r="J2426" s="30"/>
      <c r="K2426" s="30"/>
      <c r="L2426" s="30"/>
      <c r="M2426" s="30"/>
      <c r="N2426" s="30"/>
      <c r="O2426" s="30"/>
      <c r="P2426" s="30"/>
      <c r="Q2426" s="30"/>
    </row>
    <row r="2427" spans="6:17" x14ac:dyDescent="0.2">
      <c r="F2427" s="30"/>
      <c r="G2427" s="30"/>
      <c r="H2427" s="30"/>
      <c r="I2427" s="30"/>
      <c r="J2427" s="30"/>
      <c r="K2427" s="30"/>
      <c r="L2427" s="30"/>
      <c r="M2427" s="30"/>
      <c r="N2427" s="30"/>
      <c r="O2427" s="30"/>
      <c r="P2427" s="30"/>
      <c r="Q2427" s="30"/>
    </row>
    <row r="2428" spans="6:17" x14ac:dyDescent="0.2">
      <c r="F2428" s="30"/>
      <c r="G2428" s="30"/>
      <c r="H2428" s="30"/>
      <c r="I2428" s="30"/>
      <c r="J2428" s="30"/>
      <c r="K2428" s="30"/>
      <c r="L2428" s="30"/>
      <c r="M2428" s="30"/>
      <c r="N2428" s="30"/>
      <c r="O2428" s="30"/>
      <c r="P2428" s="30"/>
      <c r="Q2428" s="30"/>
    </row>
    <row r="2429" spans="6:17" x14ac:dyDescent="0.2">
      <c r="F2429" s="30"/>
      <c r="G2429" s="30"/>
      <c r="H2429" s="30"/>
      <c r="I2429" s="30"/>
      <c r="J2429" s="30"/>
      <c r="K2429" s="30"/>
      <c r="L2429" s="30"/>
      <c r="M2429" s="30"/>
      <c r="N2429" s="30"/>
      <c r="O2429" s="30"/>
      <c r="P2429" s="30"/>
      <c r="Q2429" s="30"/>
    </row>
    <row r="2430" spans="6:17" x14ac:dyDescent="0.2">
      <c r="F2430" s="30"/>
      <c r="G2430" s="30"/>
      <c r="H2430" s="30"/>
      <c r="I2430" s="30"/>
      <c r="J2430" s="30"/>
      <c r="K2430" s="30"/>
      <c r="L2430" s="30"/>
      <c r="M2430" s="30"/>
      <c r="N2430" s="30"/>
      <c r="O2430" s="30"/>
      <c r="P2430" s="30"/>
      <c r="Q2430" s="30"/>
    </row>
    <row r="2431" spans="6:17" x14ac:dyDescent="0.2">
      <c r="F2431" s="30"/>
      <c r="G2431" s="30"/>
      <c r="H2431" s="30"/>
      <c r="I2431" s="30"/>
      <c r="J2431" s="30"/>
      <c r="K2431" s="30"/>
      <c r="L2431" s="30"/>
      <c r="M2431" s="30"/>
      <c r="N2431" s="30"/>
      <c r="O2431" s="30"/>
      <c r="P2431" s="30"/>
      <c r="Q2431" s="30"/>
    </row>
    <row r="2432" spans="6:17" x14ac:dyDescent="0.2">
      <c r="F2432" s="30"/>
      <c r="G2432" s="30"/>
      <c r="H2432" s="30"/>
      <c r="I2432" s="30"/>
      <c r="J2432" s="30"/>
      <c r="K2432" s="30"/>
      <c r="L2432" s="30"/>
      <c r="M2432" s="30"/>
      <c r="N2432" s="30"/>
      <c r="O2432" s="30"/>
      <c r="P2432" s="30"/>
      <c r="Q2432" s="30"/>
    </row>
    <row r="2433" spans="6:17" x14ac:dyDescent="0.2">
      <c r="F2433" s="30"/>
      <c r="G2433" s="30"/>
      <c r="H2433" s="30"/>
      <c r="I2433" s="30"/>
      <c r="J2433" s="30"/>
      <c r="K2433" s="30"/>
      <c r="L2433" s="30"/>
      <c r="M2433" s="30"/>
      <c r="N2433" s="30"/>
      <c r="O2433" s="30"/>
      <c r="P2433" s="30"/>
      <c r="Q2433" s="30"/>
    </row>
    <row r="2434" spans="6:17" x14ac:dyDescent="0.2">
      <c r="F2434" s="30"/>
      <c r="G2434" s="30"/>
      <c r="H2434" s="30"/>
      <c r="I2434" s="30"/>
      <c r="J2434" s="30"/>
      <c r="K2434" s="30"/>
      <c r="L2434" s="30"/>
      <c r="M2434" s="30"/>
      <c r="N2434" s="30"/>
      <c r="O2434" s="30"/>
      <c r="P2434" s="30"/>
      <c r="Q2434" s="30"/>
    </row>
    <row r="2435" spans="6:17" x14ac:dyDescent="0.2">
      <c r="F2435" s="30"/>
      <c r="G2435" s="30"/>
      <c r="H2435" s="30"/>
      <c r="I2435" s="30"/>
      <c r="J2435" s="30"/>
      <c r="K2435" s="30"/>
      <c r="L2435" s="30"/>
      <c r="M2435" s="30"/>
      <c r="N2435" s="30"/>
      <c r="O2435" s="30"/>
      <c r="P2435" s="30"/>
      <c r="Q2435" s="30"/>
    </row>
    <row r="2436" spans="6:17" x14ac:dyDescent="0.2">
      <c r="F2436" s="30"/>
      <c r="G2436" s="30"/>
      <c r="H2436" s="30"/>
      <c r="I2436" s="30"/>
      <c r="J2436" s="30"/>
      <c r="K2436" s="30"/>
      <c r="L2436" s="30"/>
      <c r="M2436" s="30"/>
      <c r="N2436" s="30"/>
      <c r="O2436" s="30"/>
      <c r="P2436" s="30"/>
      <c r="Q2436" s="30"/>
    </row>
    <row r="2437" spans="6:17" x14ac:dyDescent="0.2">
      <c r="F2437" s="30"/>
      <c r="G2437" s="30"/>
      <c r="H2437" s="30"/>
      <c r="I2437" s="30"/>
      <c r="J2437" s="30"/>
      <c r="K2437" s="30"/>
      <c r="L2437" s="30"/>
      <c r="M2437" s="30"/>
      <c r="N2437" s="30"/>
      <c r="O2437" s="30"/>
      <c r="P2437" s="30"/>
      <c r="Q2437" s="30"/>
    </row>
    <row r="2438" spans="6:17" x14ac:dyDescent="0.2">
      <c r="F2438" s="30"/>
      <c r="G2438" s="30"/>
      <c r="H2438" s="30"/>
      <c r="I2438" s="30"/>
      <c r="J2438" s="30"/>
      <c r="K2438" s="30"/>
      <c r="L2438" s="30"/>
      <c r="M2438" s="30"/>
      <c r="N2438" s="30"/>
      <c r="O2438" s="30"/>
      <c r="P2438" s="30"/>
      <c r="Q2438" s="30"/>
    </row>
    <row r="2439" spans="6:17" x14ac:dyDescent="0.2">
      <c r="F2439" s="30"/>
      <c r="G2439" s="30"/>
      <c r="H2439" s="30"/>
      <c r="I2439" s="30"/>
      <c r="J2439" s="30"/>
      <c r="K2439" s="30"/>
      <c r="L2439" s="30"/>
      <c r="M2439" s="30"/>
      <c r="N2439" s="30"/>
      <c r="O2439" s="30"/>
      <c r="P2439" s="30"/>
      <c r="Q2439" s="30"/>
    </row>
    <row r="2440" spans="6:17" x14ac:dyDescent="0.2">
      <c r="F2440" s="30"/>
      <c r="G2440" s="30"/>
      <c r="H2440" s="30"/>
      <c r="I2440" s="30"/>
      <c r="J2440" s="30"/>
      <c r="K2440" s="30"/>
      <c r="L2440" s="30"/>
      <c r="M2440" s="30"/>
      <c r="N2440" s="30"/>
      <c r="O2440" s="30"/>
      <c r="P2440" s="30"/>
      <c r="Q2440" s="30"/>
    </row>
    <row r="2441" spans="6:17" x14ac:dyDescent="0.2">
      <c r="F2441" s="30"/>
      <c r="G2441" s="30"/>
      <c r="H2441" s="30"/>
      <c r="I2441" s="30"/>
      <c r="J2441" s="30"/>
      <c r="K2441" s="30"/>
      <c r="L2441" s="30"/>
      <c r="M2441" s="30"/>
      <c r="N2441" s="30"/>
      <c r="O2441" s="30"/>
      <c r="P2441" s="30"/>
      <c r="Q2441" s="30"/>
    </row>
    <row r="2442" spans="6:17" x14ac:dyDescent="0.2">
      <c r="F2442" s="30"/>
      <c r="G2442" s="30"/>
      <c r="H2442" s="30"/>
      <c r="I2442" s="30"/>
      <c r="J2442" s="30"/>
      <c r="K2442" s="30"/>
      <c r="L2442" s="30"/>
      <c r="M2442" s="30"/>
      <c r="N2442" s="30"/>
      <c r="O2442" s="30"/>
      <c r="P2442" s="30"/>
      <c r="Q2442" s="30"/>
    </row>
    <row r="2443" spans="6:17" x14ac:dyDescent="0.2">
      <c r="F2443" s="30"/>
      <c r="G2443" s="30"/>
      <c r="H2443" s="30"/>
      <c r="I2443" s="30"/>
      <c r="J2443" s="30"/>
      <c r="K2443" s="30"/>
      <c r="L2443" s="30"/>
      <c r="M2443" s="30"/>
      <c r="N2443" s="30"/>
      <c r="O2443" s="30"/>
      <c r="P2443" s="30"/>
      <c r="Q2443" s="30"/>
    </row>
    <row r="2444" spans="6:17" x14ac:dyDescent="0.2">
      <c r="F2444" s="30"/>
      <c r="G2444" s="30"/>
      <c r="H2444" s="30"/>
      <c r="I2444" s="30"/>
      <c r="J2444" s="30"/>
      <c r="K2444" s="30"/>
      <c r="L2444" s="30"/>
      <c r="M2444" s="30"/>
      <c r="N2444" s="30"/>
      <c r="O2444" s="30"/>
      <c r="P2444" s="30"/>
      <c r="Q2444" s="30"/>
    </row>
    <row r="2445" spans="6:17" x14ac:dyDescent="0.2">
      <c r="F2445" s="30"/>
      <c r="G2445" s="30"/>
      <c r="H2445" s="30"/>
      <c r="I2445" s="30"/>
      <c r="J2445" s="30"/>
      <c r="K2445" s="30"/>
      <c r="L2445" s="30"/>
      <c r="M2445" s="30"/>
      <c r="N2445" s="30"/>
      <c r="O2445" s="30"/>
      <c r="P2445" s="30"/>
      <c r="Q2445" s="30"/>
    </row>
    <row r="2446" spans="6:17" x14ac:dyDescent="0.2"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</row>
    <row r="2447" spans="6:17" x14ac:dyDescent="0.2">
      <c r="F2447" s="30"/>
      <c r="G2447" s="30"/>
      <c r="H2447" s="30"/>
      <c r="I2447" s="30"/>
      <c r="J2447" s="30"/>
      <c r="K2447" s="30"/>
      <c r="L2447" s="30"/>
      <c r="M2447" s="30"/>
      <c r="N2447" s="30"/>
      <c r="O2447" s="30"/>
      <c r="P2447" s="30"/>
      <c r="Q2447" s="30"/>
    </row>
    <row r="2448" spans="6:17" x14ac:dyDescent="0.2">
      <c r="F2448" s="30"/>
      <c r="G2448" s="30"/>
      <c r="H2448" s="30"/>
      <c r="I2448" s="30"/>
      <c r="J2448" s="30"/>
      <c r="K2448" s="30"/>
      <c r="L2448" s="30"/>
      <c r="M2448" s="30"/>
      <c r="N2448" s="30"/>
      <c r="O2448" s="30"/>
      <c r="P2448" s="30"/>
      <c r="Q2448" s="30"/>
    </row>
    <row r="2449" spans="6:17" x14ac:dyDescent="0.2">
      <c r="F2449" s="30"/>
      <c r="G2449" s="30"/>
      <c r="H2449" s="30"/>
      <c r="I2449" s="30"/>
      <c r="J2449" s="30"/>
      <c r="K2449" s="30"/>
      <c r="L2449" s="30"/>
      <c r="M2449" s="30"/>
      <c r="N2449" s="30"/>
      <c r="O2449" s="30"/>
      <c r="P2449" s="30"/>
      <c r="Q2449" s="30"/>
    </row>
    <row r="2450" spans="6:17" x14ac:dyDescent="0.2">
      <c r="F2450" s="30"/>
      <c r="G2450" s="30"/>
      <c r="H2450" s="30"/>
      <c r="I2450" s="30"/>
      <c r="J2450" s="30"/>
      <c r="K2450" s="30"/>
      <c r="L2450" s="30"/>
      <c r="M2450" s="30"/>
      <c r="N2450" s="30"/>
      <c r="O2450" s="30"/>
      <c r="P2450" s="30"/>
      <c r="Q2450" s="30"/>
    </row>
    <row r="2451" spans="6:17" x14ac:dyDescent="0.2">
      <c r="F2451" s="30"/>
      <c r="G2451" s="30"/>
      <c r="H2451" s="30"/>
      <c r="I2451" s="30"/>
      <c r="J2451" s="30"/>
      <c r="K2451" s="30"/>
      <c r="L2451" s="30"/>
      <c r="M2451" s="30"/>
      <c r="N2451" s="30"/>
      <c r="O2451" s="30"/>
      <c r="P2451" s="30"/>
      <c r="Q2451" s="30"/>
    </row>
    <row r="2452" spans="6:17" x14ac:dyDescent="0.2">
      <c r="F2452" s="30"/>
      <c r="G2452" s="30"/>
      <c r="H2452" s="30"/>
      <c r="I2452" s="30"/>
      <c r="J2452" s="30"/>
      <c r="K2452" s="30"/>
      <c r="L2452" s="30"/>
      <c r="M2452" s="30"/>
      <c r="N2452" s="30"/>
      <c r="O2452" s="30"/>
      <c r="P2452" s="30"/>
      <c r="Q2452" s="30"/>
    </row>
    <row r="2453" spans="6:17" x14ac:dyDescent="0.2">
      <c r="F2453" s="30"/>
      <c r="G2453" s="30"/>
      <c r="H2453" s="30"/>
      <c r="I2453" s="30"/>
      <c r="J2453" s="30"/>
      <c r="K2453" s="30"/>
      <c r="L2453" s="30"/>
      <c r="M2453" s="30"/>
      <c r="N2453" s="30"/>
      <c r="O2453" s="30"/>
      <c r="P2453" s="30"/>
      <c r="Q2453" s="30"/>
    </row>
    <row r="2454" spans="6:17" x14ac:dyDescent="0.2"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</row>
    <row r="2455" spans="6:17" x14ac:dyDescent="0.2">
      <c r="F2455" s="30"/>
      <c r="G2455" s="30"/>
      <c r="H2455" s="30"/>
      <c r="I2455" s="30"/>
      <c r="J2455" s="30"/>
      <c r="K2455" s="30"/>
      <c r="L2455" s="30"/>
      <c r="M2455" s="30"/>
      <c r="N2455" s="30"/>
      <c r="O2455" s="30"/>
      <c r="P2455" s="30"/>
      <c r="Q2455" s="30"/>
    </row>
    <row r="2456" spans="6:17" x14ac:dyDescent="0.2">
      <c r="F2456" s="30"/>
      <c r="G2456" s="30"/>
      <c r="H2456" s="30"/>
      <c r="I2456" s="30"/>
      <c r="J2456" s="30"/>
      <c r="K2456" s="30"/>
      <c r="L2456" s="30"/>
      <c r="M2456" s="30"/>
      <c r="N2456" s="30"/>
      <c r="O2456" s="30"/>
      <c r="P2456" s="30"/>
      <c r="Q2456" s="30"/>
    </row>
    <row r="2457" spans="6:17" x14ac:dyDescent="0.2">
      <c r="F2457" s="30"/>
      <c r="G2457" s="30"/>
      <c r="H2457" s="30"/>
      <c r="I2457" s="30"/>
      <c r="J2457" s="30"/>
      <c r="K2457" s="30"/>
      <c r="L2457" s="30"/>
      <c r="M2457" s="30"/>
      <c r="N2457" s="30"/>
      <c r="O2457" s="30"/>
      <c r="P2457" s="30"/>
      <c r="Q2457" s="30"/>
    </row>
    <row r="2458" spans="6:17" x14ac:dyDescent="0.2">
      <c r="F2458" s="30"/>
      <c r="G2458" s="30"/>
      <c r="H2458" s="30"/>
      <c r="I2458" s="30"/>
      <c r="J2458" s="30"/>
      <c r="K2458" s="30"/>
      <c r="L2458" s="30"/>
      <c r="M2458" s="30"/>
      <c r="N2458" s="30"/>
      <c r="O2458" s="30"/>
      <c r="P2458" s="30"/>
      <c r="Q2458" s="30"/>
    </row>
    <row r="2459" spans="6:17" x14ac:dyDescent="0.2">
      <c r="F2459" s="30"/>
      <c r="G2459" s="30"/>
      <c r="H2459" s="30"/>
      <c r="I2459" s="30"/>
      <c r="J2459" s="30"/>
      <c r="K2459" s="30"/>
      <c r="L2459" s="30"/>
      <c r="M2459" s="30"/>
      <c r="N2459" s="30"/>
      <c r="O2459" s="30"/>
      <c r="P2459" s="30"/>
      <c r="Q2459" s="30"/>
    </row>
    <row r="2460" spans="6:17" x14ac:dyDescent="0.2">
      <c r="F2460" s="30"/>
      <c r="G2460" s="30"/>
      <c r="H2460" s="30"/>
      <c r="I2460" s="30"/>
      <c r="J2460" s="30"/>
      <c r="K2460" s="30"/>
      <c r="L2460" s="30"/>
      <c r="M2460" s="30"/>
      <c r="N2460" s="30"/>
      <c r="O2460" s="30"/>
      <c r="P2460" s="30"/>
      <c r="Q2460" s="30"/>
    </row>
    <row r="2461" spans="6:17" x14ac:dyDescent="0.2">
      <c r="F2461" s="30"/>
      <c r="G2461" s="30"/>
      <c r="H2461" s="30"/>
      <c r="I2461" s="30"/>
      <c r="J2461" s="30"/>
      <c r="K2461" s="30"/>
      <c r="L2461" s="30"/>
      <c r="M2461" s="30"/>
      <c r="N2461" s="30"/>
      <c r="O2461" s="30"/>
      <c r="P2461" s="30"/>
      <c r="Q2461" s="30"/>
    </row>
    <row r="2462" spans="6:17" x14ac:dyDescent="0.2">
      <c r="F2462" s="30"/>
      <c r="G2462" s="30"/>
      <c r="H2462" s="30"/>
      <c r="I2462" s="30"/>
      <c r="J2462" s="30"/>
      <c r="K2462" s="30"/>
      <c r="L2462" s="30"/>
      <c r="M2462" s="30"/>
      <c r="N2462" s="30"/>
      <c r="O2462" s="30"/>
      <c r="P2462" s="30"/>
      <c r="Q2462" s="30"/>
    </row>
    <row r="2463" spans="6:17" x14ac:dyDescent="0.2">
      <c r="F2463" s="30"/>
      <c r="G2463" s="30"/>
      <c r="H2463" s="30"/>
      <c r="I2463" s="30"/>
      <c r="J2463" s="30"/>
      <c r="K2463" s="30"/>
      <c r="L2463" s="30"/>
      <c r="M2463" s="30"/>
      <c r="N2463" s="30"/>
      <c r="O2463" s="30"/>
      <c r="P2463" s="30"/>
      <c r="Q2463" s="30"/>
    </row>
    <row r="2464" spans="6:17" x14ac:dyDescent="0.2">
      <c r="F2464" s="30"/>
      <c r="G2464" s="30"/>
      <c r="H2464" s="30"/>
      <c r="I2464" s="30"/>
      <c r="J2464" s="30"/>
      <c r="K2464" s="30"/>
      <c r="L2464" s="30"/>
      <c r="M2464" s="30"/>
      <c r="N2464" s="30"/>
      <c r="O2464" s="30"/>
      <c r="P2464" s="30"/>
      <c r="Q2464" s="30"/>
    </row>
    <row r="2465" spans="6:17" x14ac:dyDescent="0.2">
      <c r="F2465" s="30"/>
      <c r="G2465" s="30"/>
      <c r="H2465" s="30"/>
      <c r="I2465" s="30"/>
      <c r="J2465" s="30"/>
      <c r="K2465" s="30"/>
      <c r="L2465" s="30"/>
      <c r="M2465" s="30"/>
      <c r="N2465" s="30"/>
      <c r="O2465" s="30"/>
      <c r="P2465" s="30"/>
      <c r="Q2465" s="30"/>
    </row>
    <row r="2466" spans="6:17" x14ac:dyDescent="0.2">
      <c r="F2466" s="30"/>
      <c r="G2466" s="30"/>
      <c r="H2466" s="30"/>
      <c r="I2466" s="30"/>
      <c r="J2466" s="30"/>
      <c r="K2466" s="30"/>
      <c r="L2466" s="30"/>
      <c r="M2466" s="30"/>
      <c r="N2466" s="30"/>
      <c r="O2466" s="30"/>
      <c r="P2466" s="30"/>
      <c r="Q2466" s="30"/>
    </row>
    <row r="2467" spans="6:17" x14ac:dyDescent="0.2">
      <c r="F2467" s="30"/>
      <c r="G2467" s="30"/>
      <c r="H2467" s="30"/>
      <c r="I2467" s="30"/>
      <c r="J2467" s="30"/>
      <c r="K2467" s="30"/>
      <c r="L2467" s="30"/>
      <c r="M2467" s="30"/>
      <c r="N2467" s="30"/>
      <c r="O2467" s="30"/>
      <c r="P2467" s="30"/>
      <c r="Q2467" s="30"/>
    </row>
    <row r="2468" spans="6:17" x14ac:dyDescent="0.2">
      <c r="F2468" s="30"/>
      <c r="G2468" s="30"/>
      <c r="H2468" s="30"/>
      <c r="I2468" s="30"/>
      <c r="J2468" s="30"/>
      <c r="K2468" s="30"/>
      <c r="L2468" s="30"/>
      <c r="M2468" s="30"/>
      <c r="N2468" s="30"/>
      <c r="O2468" s="30"/>
      <c r="P2468" s="30"/>
      <c r="Q2468" s="30"/>
    </row>
    <row r="2469" spans="6:17" x14ac:dyDescent="0.2">
      <c r="F2469" s="30"/>
      <c r="G2469" s="30"/>
      <c r="H2469" s="30"/>
      <c r="I2469" s="30"/>
      <c r="J2469" s="30"/>
      <c r="K2469" s="30"/>
      <c r="L2469" s="30"/>
      <c r="M2469" s="30"/>
      <c r="N2469" s="30"/>
      <c r="O2469" s="30"/>
      <c r="P2469" s="30"/>
      <c r="Q2469" s="30"/>
    </row>
    <row r="2470" spans="6:17" x14ac:dyDescent="0.2">
      <c r="F2470" s="30"/>
      <c r="G2470" s="30"/>
      <c r="H2470" s="30"/>
      <c r="I2470" s="30"/>
      <c r="J2470" s="30"/>
      <c r="K2470" s="30"/>
      <c r="L2470" s="30"/>
      <c r="M2470" s="30"/>
      <c r="N2470" s="30"/>
      <c r="O2470" s="30"/>
      <c r="P2470" s="30"/>
      <c r="Q2470" s="30"/>
    </row>
    <row r="2471" spans="6:17" x14ac:dyDescent="0.2">
      <c r="F2471" s="30"/>
      <c r="G2471" s="30"/>
      <c r="H2471" s="30"/>
      <c r="I2471" s="30"/>
      <c r="J2471" s="30"/>
      <c r="K2471" s="30"/>
      <c r="L2471" s="30"/>
      <c r="M2471" s="30"/>
      <c r="N2471" s="30"/>
      <c r="O2471" s="30"/>
      <c r="P2471" s="30"/>
      <c r="Q2471" s="30"/>
    </row>
    <row r="2472" spans="6:17" x14ac:dyDescent="0.2">
      <c r="F2472" s="30"/>
      <c r="G2472" s="30"/>
      <c r="H2472" s="30"/>
      <c r="I2472" s="30"/>
      <c r="J2472" s="30"/>
      <c r="K2472" s="30"/>
      <c r="L2472" s="30"/>
      <c r="M2472" s="30"/>
      <c r="N2472" s="30"/>
      <c r="O2472" s="30"/>
      <c r="P2472" s="30"/>
      <c r="Q2472" s="30"/>
    </row>
    <row r="2473" spans="6:17" x14ac:dyDescent="0.2">
      <c r="F2473" s="30"/>
      <c r="G2473" s="30"/>
      <c r="H2473" s="30"/>
      <c r="I2473" s="30"/>
      <c r="J2473" s="30"/>
      <c r="K2473" s="30"/>
      <c r="L2473" s="30"/>
      <c r="M2473" s="30"/>
      <c r="N2473" s="30"/>
      <c r="O2473" s="30"/>
      <c r="P2473" s="30"/>
      <c r="Q2473" s="30"/>
    </row>
    <row r="2474" spans="6:17" x14ac:dyDescent="0.2">
      <c r="F2474" s="30"/>
      <c r="G2474" s="30"/>
      <c r="H2474" s="30"/>
      <c r="I2474" s="30"/>
      <c r="J2474" s="30"/>
      <c r="K2474" s="30"/>
      <c r="L2474" s="30"/>
      <c r="M2474" s="30"/>
      <c r="N2474" s="30"/>
      <c r="O2474" s="30"/>
      <c r="P2474" s="30"/>
      <c r="Q2474" s="30"/>
    </row>
    <row r="2475" spans="6:17" x14ac:dyDescent="0.2"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6:17" x14ac:dyDescent="0.2">
      <c r="F2476" s="30"/>
      <c r="G2476" s="30"/>
      <c r="H2476" s="30"/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6:17" x14ac:dyDescent="0.2"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6:17" x14ac:dyDescent="0.2">
      <c r="F2478" s="30"/>
      <c r="G2478" s="30"/>
      <c r="H2478" s="30"/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6:17" x14ac:dyDescent="0.2">
      <c r="F2479" s="30"/>
      <c r="G2479" s="30"/>
      <c r="H2479" s="30"/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6:17" x14ac:dyDescent="0.2">
      <c r="F2480" s="30"/>
      <c r="G2480" s="30"/>
      <c r="H2480" s="30"/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6:17" x14ac:dyDescent="0.2">
      <c r="F2481" s="30"/>
      <c r="G2481" s="30"/>
      <c r="H2481" s="30"/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6:17" x14ac:dyDescent="0.2">
      <c r="F2482" s="30"/>
      <c r="G2482" s="30"/>
      <c r="H2482" s="30"/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6:17" x14ac:dyDescent="0.2">
      <c r="F2483" s="30"/>
      <c r="G2483" s="30"/>
      <c r="H2483" s="30"/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6:17" x14ac:dyDescent="0.2">
      <c r="F2484" s="30"/>
      <c r="G2484" s="30"/>
      <c r="H2484" s="30"/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6:17" x14ac:dyDescent="0.2">
      <c r="F2485" s="30"/>
      <c r="G2485" s="30"/>
      <c r="H2485" s="30"/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6:17" x14ac:dyDescent="0.2">
      <c r="F2486" s="30"/>
      <c r="G2486" s="30"/>
      <c r="H2486" s="30"/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6:17" x14ac:dyDescent="0.2">
      <c r="F2487" s="30"/>
      <c r="G2487" s="30"/>
      <c r="H2487" s="30"/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6:17" x14ac:dyDescent="0.2">
      <c r="F2488" s="30"/>
      <c r="G2488" s="30"/>
      <c r="H2488" s="30"/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6:17" x14ac:dyDescent="0.2">
      <c r="F2489" s="30"/>
      <c r="G2489" s="30"/>
      <c r="H2489" s="30"/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6:17" x14ac:dyDescent="0.2">
      <c r="F2490" s="30"/>
      <c r="G2490" s="30"/>
      <c r="H2490" s="30"/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6:17" x14ac:dyDescent="0.2">
      <c r="F2491" s="30"/>
      <c r="G2491" s="30"/>
      <c r="H2491" s="30"/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6:17" x14ac:dyDescent="0.2"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6:17" x14ac:dyDescent="0.2">
      <c r="F2493" s="30"/>
      <c r="G2493" s="30"/>
      <c r="H2493" s="30"/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6:17" x14ac:dyDescent="0.2">
      <c r="F2494" s="30"/>
      <c r="G2494" s="30"/>
      <c r="H2494" s="30"/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6:17" x14ac:dyDescent="0.2">
      <c r="F2495" s="30"/>
      <c r="G2495" s="30"/>
      <c r="H2495" s="30"/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6:17" x14ac:dyDescent="0.2">
      <c r="F2496" s="30"/>
      <c r="G2496" s="30"/>
      <c r="H2496" s="30"/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6:17" x14ac:dyDescent="0.2">
      <c r="F2497" s="30"/>
      <c r="G2497" s="30"/>
      <c r="H2497" s="30"/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6:17" x14ac:dyDescent="0.2">
      <c r="F2498" s="30"/>
      <c r="G2498" s="30"/>
      <c r="H2498" s="30"/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6:17" x14ac:dyDescent="0.2">
      <c r="F2499" s="30"/>
      <c r="G2499" s="30"/>
      <c r="H2499" s="30"/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6:17" x14ac:dyDescent="0.2">
      <c r="F2500" s="30"/>
      <c r="G2500" s="30"/>
      <c r="H2500" s="30"/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6:17" x14ac:dyDescent="0.2">
      <c r="F2501" s="30"/>
      <c r="G2501" s="30"/>
      <c r="H2501" s="30"/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6:17" x14ac:dyDescent="0.2"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6:17" x14ac:dyDescent="0.2">
      <c r="F2503" s="30"/>
      <c r="G2503" s="30"/>
      <c r="H2503" s="30"/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6:17" x14ac:dyDescent="0.2">
      <c r="F2504" s="30"/>
      <c r="G2504" s="30"/>
      <c r="H2504" s="30"/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6:17" x14ac:dyDescent="0.2">
      <c r="F2505" s="30"/>
      <c r="G2505" s="30"/>
      <c r="H2505" s="30"/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6:17" x14ac:dyDescent="0.2">
      <c r="F2506" s="30"/>
      <c r="G2506" s="30"/>
      <c r="H2506" s="30"/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6:17" x14ac:dyDescent="0.2">
      <c r="F2507" s="30"/>
      <c r="G2507" s="30"/>
      <c r="H2507" s="30"/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6:17" x14ac:dyDescent="0.2">
      <c r="F2508" s="30"/>
      <c r="G2508" s="30"/>
      <c r="H2508" s="30"/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6:17" x14ac:dyDescent="0.2">
      <c r="F2509" s="30"/>
      <c r="G2509" s="30"/>
      <c r="H2509" s="30"/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6:17" x14ac:dyDescent="0.2">
      <c r="F2510" s="30"/>
      <c r="G2510" s="30"/>
      <c r="H2510" s="30"/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6:17" x14ac:dyDescent="0.2">
      <c r="F2511" s="30"/>
      <c r="G2511" s="30"/>
      <c r="H2511" s="30"/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6:17" x14ac:dyDescent="0.2">
      <c r="F2512" s="30"/>
      <c r="G2512" s="30"/>
      <c r="H2512" s="30"/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6:17" x14ac:dyDescent="0.2">
      <c r="F2513" s="30"/>
      <c r="G2513" s="30"/>
      <c r="H2513" s="30"/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6:17" x14ac:dyDescent="0.2">
      <c r="F2514" s="30"/>
      <c r="G2514" s="30"/>
      <c r="H2514" s="30"/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6:17" x14ac:dyDescent="0.2">
      <c r="F2515" s="30"/>
      <c r="G2515" s="30"/>
      <c r="H2515" s="30"/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6:17" x14ac:dyDescent="0.2">
      <c r="F2516" s="30"/>
      <c r="G2516" s="30"/>
      <c r="H2516" s="30"/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6:17" x14ac:dyDescent="0.2">
      <c r="F2517" s="30"/>
      <c r="G2517" s="30"/>
      <c r="H2517" s="30"/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6:17" x14ac:dyDescent="0.2">
      <c r="F2518" s="30"/>
      <c r="G2518" s="30"/>
      <c r="H2518" s="30"/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6:17" x14ac:dyDescent="0.2">
      <c r="F2519" s="30"/>
      <c r="G2519" s="30"/>
      <c r="H2519" s="30"/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6:17" x14ac:dyDescent="0.2"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6:17" x14ac:dyDescent="0.2"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6:17" x14ac:dyDescent="0.2">
      <c r="F2522" s="30"/>
      <c r="G2522" s="30"/>
      <c r="H2522" s="30"/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6:17" x14ac:dyDescent="0.2">
      <c r="F2523" s="30"/>
      <c r="G2523" s="30"/>
      <c r="H2523" s="30"/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6:17" x14ac:dyDescent="0.2">
      <c r="F2524" s="30"/>
      <c r="G2524" s="30"/>
      <c r="H2524" s="30"/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6:17" x14ac:dyDescent="0.2">
      <c r="F2525" s="30"/>
      <c r="G2525" s="30"/>
      <c r="H2525" s="30"/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6:17" x14ac:dyDescent="0.2">
      <c r="F2526" s="30"/>
      <c r="G2526" s="30"/>
      <c r="H2526" s="30"/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6:17" x14ac:dyDescent="0.2">
      <c r="F2527" s="30"/>
      <c r="G2527" s="30"/>
      <c r="H2527" s="30"/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6:17" x14ac:dyDescent="0.2">
      <c r="F2528" s="30"/>
      <c r="G2528" s="30"/>
      <c r="H2528" s="30"/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6:17" x14ac:dyDescent="0.2">
      <c r="F2529" s="30"/>
      <c r="G2529" s="30"/>
      <c r="H2529" s="30"/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6:17" x14ac:dyDescent="0.2">
      <c r="F2530" s="30"/>
      <c r="G2530" s="30"/>
      <c r="H2530" s="30"/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6:17" x14ac:dyDescent="0.2">
      <c r="F2531" s="30"/>
      <c r="G2531" s="30"/>
      <c r="H2531" s="30"/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6:17" x14ac:dyDescent="0.2">
      <c r="F2532" s="30"/>
      <c r="G2532" s="30"/>
      <c r="H2532" s="30"/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6:17" x14ac:dyDescent="0.2">
      <c r="F2533" s="30"/>
      <c r="G2533" s="30"/>
      <c r="H2533" s="30"/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6:17" x14ac:dyDescent="0.2">
      <c r="F2534" s="30"/>
      <c r="G2534" s="30"/>
      <c r="H2534" s="30"/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6:17" x14ac:dyDescent="0.2">
      <c r="F2535" s="30"/>
      <c r="G2535" s="30"/>
      <c r="H2535" s="30"/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6:17" x14ac:dyDescent="0.2">
      <c r="F2536" s="30"/>
      <c r="G2536" s="30"/>
      <c r="H2536" s="30"/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6:17" x14ac:dyDescent="0.2"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6:17" x14ac:dyDescent="0.2">
      <c r="F2538" s="30"/>
      <c r="G2538" s="30"/>
      <c r="H2538" s="30"/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6:17" x14ac:dyDescent="0.2">
      <c r="F2539" s="30"/>
      <c r="G2539" s="30"/>
      <c r="H2539" s="30"/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6:17" x14ac:dyDescent="0.2">
      <c r="F2540" s="30"/>
      <c r="G2540" s="30"/>
      <c r="H2540" s="30"/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6:17" x14ac:dyDescent="0.2">
      <c r="F2541" s="30"/>
      <c r="G2541" s="30"/>
      <c r="H2541" s="30"/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6:17" x14ac:dyDescent="0.2">
      <c r="F2542" s="30"/>
      <c r="G2542" s="30"/>
      <c r="H2542" s="30"/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6:17" x14ac:dyDescent="0.2">
      <c r="F2543" s="30"/>
      <c r="G2543" s="30"/>
      <c r="H2543" s="30"/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6:17" x14ac:dyDescent="0.2">
      <c r="F2544" s="30"/>
      <c r="G2544" s="30"/>
      <c r="H2544" s="30"/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6:17" x14ac:dyDescent="0.2"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6:17" x14ac:dyDescent="0.2">
      <c r="F2546" s="30"/>
      <c r="G2546" s="30"/>
      <c r="H2546" s="30"/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6:17" x14ac:dyDescent="0.2">
      <c r="F2547" s="30"/>
      <c r="G2547" s="30"/>
      <c r="H2547" s="30"/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6:17" x14ac:dyDescent="0.2">
      <c r="F2548" s="30"/>
      <c r="G2548" s="30"/>
      <c r="H2548" s="30"/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6:17" x14ac:dyDescent="0.2">
      <c r="F2549" s="30"/>
      <c r="G2549" s="30"/>
      <c r="H2549" s="30"/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6:17" x14ac:dyDescent="0.2"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6:17" x14ac:dyDescent="0.2"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0"/>
      <c r="Q2551" s="30"/>
    </row>
    <row r="2552" spans="6:17" x14ac:dyDescent="0.2">
      <c r="F2552" s="30"/>
      <c r="G2552" s="30"/>
      <c r="H2552" s="30"/>
      <c r="I2552" s="30"/>
      <c r="J2552" s="30"/>
      <c r="K2552" s="30"/>
      <c r="L2552" s="30"/>
      <c r="M2552" s="30"/>
      <c r="N2552" s="30"/>
      <c r="O2552" s="30"/>
      <c r="P2552" s="30"/>
      <c r="Q2552" s="30"/>
    </row>
    <row r="2553" spans="6:17" x14ac:dyDescent="0.2">
      <c r="F2553" s="30"/>
      <c r="G2553" s="30"/>
      <c r="H2553" s="30"/>
      <c r="I2553" s="30"/>
      <c r="J2553" s="30"/>
      <c r="K2553" s="30"/>
      <c r="L2553" s="30"/>
      <c r="M2553" s="30"/>
      <c r="N2553" s="30"/>
      <c r="O2553" s="30"/>
      <c r="P2553" s="30"/>
      <c r="Q2553" s="30"/>
    </row>
    <row r="2554" spans="6:17" x14ac:dyDescent="0.2">
      <c r="F2554" s="30"/>
      <c r="G2554" s="30"/>
      <c r="H2554" s="30"/>
      <c r="I2554" s="30"/>
      <c r="J2554" s="30"/>
      <c r="K2554" s="30"/>
      <c r="L2554" s="30"/>
      <c r="M2554" s="30"/>
      <c r="N2554" s="30"/>
      <c r="O2554" s="30"/>
      <c r="P2554" s="30"/>
      <c r="Q2554" s="30"/>
    </row>
    <row r="2555" spans="6:17" x14ac:dyDescent="0.2">
      <c r="F2555" s="30"/>
      <c r="G2555" s="30"/>
      <c r="H2555" s="30"/>
      <c r="I2555" s="30"/>
      <c r="J2555" s="30"/>
      <c r="K2555" s="30"/>
      <c r="L2555" s="30"/>
      <c r="M2555" s="30"/>
      <c r="N2555" s="30"/>
      <c r="O2555" s="30"/>
      <c r="P2555" s="30"/>
      <c r="Q2555" s="30"/>
    </row>
    <row r="2556" spans="6:17" x14ac:dyDescent="0.2">
      <c r="F2556" s="30"/>
      <c r="G2556" s="30"/>
      <c r="H2556" s="30"/>
      <c r="I2556" s="30"/>
      <c r="J2556" s="30"/>
      <c r="K2556" s="30"/>
      <c r="L2556" s="30"/>
      <c r="M2556" s="30"/>
      <c r="N2556" s="30"/>
      <c r="O2556" s="30"/>
      <c r="P2556" s="30"/>
      <c r="Q2556" s="30"/>
    </row>
    <row r="2557" spans="6:17" x14ac:dyDescent="0.2">
      <c r="F2557" s="30"/>
      <c r="G2557" s="30"/>
      <c r="H2557" s="30"/>
      <c r="I2557" s="30"/>
      <c r="J2557" s="30"/>
      <c r="K2557" s="30"/>
      <c r="L2557" s="30"/>
      <c r="M2557" s="30"/>
      <c r="N2557" s="30"/>
      <c r="O2557" s="30"/>
      <c r="P2557" s="30"/>
      <c r="Q2557" s="30"/>
    </row>
    <row r="2558" spans="6:17" x14ac:dyDescent="0.2">
      <c r="F2558" s="30"/>
      <c r="G2558" s="30"/>
      <c r="H2558" s="30"/>
      <c r="I2558" s="30"/>
      <c r="J2558" s="30"/>
      <c r="K2558" s="30"/>
      <c r="L2558" s="30"/>
      <c r="M2558" s="30"/>
      <c r="N2558" s="30"/>
      <c r="O2558" s="30"/>
      <c r="P2558" s="30"/>
      <c r="Q2558" s="30"/>
    </row>
    <row r="2559" spans="6:17" x14ac:dyDescent="0.2">
      <c r="F2559" s="30"/>
      <c r="G2559" s="30"/>
      <c r="H2559" s="30"/>
      <c r="I2559" s="30"/>
      <c r="J2559" s="30"/>
      <c r="K2559" s="30"/>
      <c r="L2559" s="30"/>
      <c r="M2559" s="30"/>
      <c r="N2559" s="30"/>
      <c r="O2559" s="30"/>
      <c r="P2559" s="30"/>
      <c r="Q2559" s="30"/>
    </row>
    <row r="2560" spans="6:17" x14ac:dyDescent="0.2">
      <c r="F2560" s="30"/>
      <c r="G2560" s="30"/>
      <c r="H2560" s="30"/>
      <c r="I2560" s="30"/>
      <c r="J2560" s="30"/>
      <c r="K2560" s="30"/>
      <c r="L2560" s="30"/>
      <c r="M2560" s="30"/>
      <c r="N2560" s="30"/>
      <c r="O2560" s="30"/>
      <c r="P2560" s="30"/>
      <c r="Q2560" s="30"/>
    </row>
    <row r="2561" spans="6:17" x14ac:dyDescent="0.2">
      <c r="F2561" s="30"/>
      <c r="G2561" s="30"/>
      <c r="H2561" s="30"/>
      <c r="I2561" s="30"/>
      <c r="J2561" s="30"/>
      <c r="K2561" s="30"/>
      <c r="L2561" s="30"/>
      <c r="M2561" s="30"/>
      <c r="N2561" s="30"/>
      <c r="O2561" s="30"/>
      <c r="P2561" s="30"/>
      <c r="Q2561" s="30"/>
    </row>
    <row r="2562" spans="6:17" x14ac:dyDescent="0.2">
      <c r="F2562" s="30"/>
      <c r="G2562" s="30"/>
      <c r="H2562" s="30"/>
      <c r="I2562" s="30"/>
      <c r="J2562" s="30"/>
      <c r="K2562" s="30"/>
      <c r="L2562" s="30"/>
      <c r="M2562" s="30"/>
      <c r="N2562" s="30"/>
      <c r="O2562" s="30"/>
      <c r="P2562" s="30"/>
      <c r="Q2562" s="30"/>
    </row>
    <row r="2563" spans="6:17" x14ac:dyDescent="0.2">
      <c r="F2563" s="30"/>
      <c r="G2563" s="30"/>
      <c r="H2563" s="30"/>
      <c r="I2563" s="30"/>
      <c r="J2563" s="30"/>
      <c r="K2563" s="30"/>
      <c r="L2563" s="30"/>
      <c r="M2563" s="30"/>
      <c r="N2563" s="30"/>
      <c r="O2563" s="30"/>
      <c r="P2563" s="30"/>
      <c r="Q2563" s="30"/>
    </row>
    <row r="2564" spans="6:17" x14ac:dyDescent="0.2">
      <c r="F2564" s="30"/>
      <c r="G2564" s="30"/>
      <c r="H2564" s="30"/>
      <c r="I2564" s="30"/>
      <c r="J2564" s="30"/>
      <c r="K2564" s="30"/>
      <c r="L2564" s="30"/>
      <c r="M2564" s="30"/>
      <c r="N2564" s="30"/>
      <c r="O2564" s="30"/>
      <c r="P2564" s="30"/>
      <c r="Q2564" s="30"/>
    </row>
    <row r="2565" spans="6:17" x14ac:dyDescent="0.2">
      <c r="F2565" s="30"/>
      <c r="G2565" s="30"/>
      <c r="H2565" s="30"/>
      <c r="I2565" s="30"/>
      <c r="J2565" s="30"/>
      <c r="K2565" s="30"/>
      <c r="L2565" s="30"/>
      <c r="M2565" s="30"/>
      <c r="N2565" s="30"/>
      <c r="O2565" s="30"/>
      <c r="P2565" s="30"/>
      <c r="Q2565" s="30"/>
    </row>
    <row r="2566" spans="6:17" x14ac:dyDescent="0.2">
      <c r="F2566" s="30"/>
      <c r="G2566" s="30"/>
      <c r="H2566" s="30"/>
      <c r="I2566" s="30"/>
      <c r="J2566" s="30"/>
      <c r="K2566" s="30"/>
      <c r="L2566" s="30"/>
      <c r="M2566" s="30"/>
      <c r="N2566" s="30"/>
      <c r="O2566" s="30"/>
      <c r="P2566" s="30"/>
      <c r="Q2566" s="30"/>
    </row>
    <row r="2567" spans="6:17" x14ac:dyDescent="0.2">
      <c r="F2567" s="30"/>
      <c r="G2567" s="30"/>
      <c r="H2567" s="30"/>
      <c r="I2567" s="30"/>
      <c r="J2567" s="30"/>
      <c r="K2567" s="30"/>
      <c r="L2567" s="30"/>
      <c r="M2567" s="30"/>
      <c r="N2567" s="30"/>
      <c r="O2567" s="30"/>
      <c r="P2567" s="30"/>
      <c r="Q2567" s="30"/>
    </row>
    <row r="2568" spans="6:17" x14ac:dyDescent="0.2">
      <c r="F2568" s="30"/>
      <c r="G2568" s="30"/>
      <c r="H2568" s="30"/>
      <c r="I2568" s="30"/>
      <c r="J2568" s="30"/>
      <c r="K2568" s="30"/>
      <c r="L2568" s="30"/>
      <c r="M2568" s="30"/>
      <c r="N2568" s="30"/>
      <c r="O2568" s="30"/>
      <c r="P2568" s="30"/>
      <c r="Q2568" s="30"/>
    </row>
    <row r="2569" spans="6:17" x14ac:dyDescent="0.2">
      <c r="F2569" s="30"/>
      <c r="G2569" s="30"/>
      <c r="H2569" s="30"/>
      <c r="I2569" s="30"/>
      <c r="J2569" s="30"/>
      <c r="K2569" s="30"/>
      <c r="L2569" s="30"/>
      <c r="M2569" s="30"/>
      <c r="N2569" s="30"/>
      <c r="O2569" s="30"/>
      <c r="P2569" s="30"/>
      <c r="Q2569" s="30"/>
    </row>
    <row r="2570" spans="6:17" x14ac:dyDescent="0.2">
      <c r="F2570" s="30"/>
      <c r="G2570" s="30"/>
      <c r="H2570" s="30"/>
      <c r="I2570" s="30"/>
      <c r="J2570" s="30"/>
      <c r="K2570" s="30"/>
      <c r="L2570" s="30"/>
      <c r="M2570" s="30"/>
      <c r="N2570" s="30"/>
      <c r="O2570" s="30"/>
      <c r="P2570" s="30"/>
      <c r="Q2570" s="30"/>
    </row>
    <row r="2571" spans="6:17" x14ac:dyDescent="0.2">
      <c r="F2571" s="30"/>
      <c r="G2571" s="30"/>
      <c r="H2571" s="30"/>
      <c r="I2571" s="30"/>
      <c r="J2571" s="30"/>
      <c r="K2571" s="30"/>
      <c r="L2571" s="30"/>
      <c r="M2571" s="30"/>
      <c r="N2571" s="30"/>
      <c r="O2571" s="30"/>
      <c r="P2571" s="30"/>
      <c r="Q2571" s="30"/>
    </row>
    <row r="2572" spans="6:17" x14ac:dyDescent="0.2">
      <c r="F2572" s="30"/>
      <c r="G2572" s="30"/>
      <c r="H2572" s="30"/>
      <c r="I2572" s="30"/>
      <c r="J2572" s="30"/>
      <c r="K2572" s="30"/>
      <c r="L2572" s="30"/>
      <c r="M2572" s="30"/>
      <c r="N2572" s="30"/>
      <c r="O2572" s="30"/>
      <c r="P2572" s="30"/>
      <c r="Q2572" s="30"/>
    </row>
    <row r="2573" spans="6:17" x14ac:dyDescent="0.2">
      <c r="F2573" s="30"/>
      <c r="G2573" s="30"/>
      <c r="H2573" s="30"/>
      <c r="I2573" s="30"/>
      <c r="J2573" s="30"/>
      <c r="K2573" s="30"/>
      <c r="L2573" s="30"/>
      <c r="M2573" s="30"/>
      <c r="N2573" s="30"/>
      <c r="O2573" s="30"/>
      <c r="P2573" s="30"/>
      <c r="Q2573" s="30"/>
    </row>
    <row r="2574" spans="6:17" x14ac:dyDescent="0.2">
      <c r="F2574" s="30"/>
      <c r="G2574" s="30"/>
      <c r="H2574" s="30"/>
      <c r="I2574" s="30"/>
      <c r="J2574" s="30"/>
      <c r="K2574" s="30"/>
      <c r="L2574" s="30"/>
      <c r="M2574" s="30"/>
      <c r="N2574" s="30"/>
      <c r="O2574" s="30"/>
      <c r="P2574" s="30"/>
      <c r="Q2574" s="30"/>
    </row>
    <row r="2575" spans="6:17" x14ac:dyDescent="0.2">
      <c r="F2575" s="30"/>
      <c r="G2575" s="30"/>
      <c r="H2575" s="30"/>
      <c r="I2575" s="30"/>
      <c r="J2575" s="30"/>
      <c r="K2575" s="30"/>
      <c r="L2575" s="30"/>
      <c r="M2575" s="30"/>
      <c r="N2575" s="30"/>
      <c r="O2575" s="30"/>
      <c r="P2575" s="30"/>
      <c r="Q2575" s="30"/>
    </row>
    <row r="2576" spans="6:17" x14ac:dyDescent="0.2">
      <c r="F2576" s="30"/>
      <c r="G2576" s="30"/>
      <c r="H2576" s="30"/>
      <c r="I2576" s="30"/>
      <c r="J2576" s="30"/>
      <c r="K2576" s="30"/>
      <c r="L2576" s="30"/>
      <c r="M2576" s="30"/>
      <c r="N2576" s="30"/>
      <c r="O2576" s="30"/>
      <c r="P2576" s="30"/>
      <c r="Q2576" s="30"/>
    </row>
    <row r="2577" spans="6:17" x14ac:dyDescent="0.2">
      <c r="F2577" s="30"/>
      <c r="G2577" s="30"/>
      <c r="H2577" s="30"/>
      <c r="I2577" s="30"/>
      <c r="J2577" s="30"/>
      <c r="K2577" s="30"/>
      <c r="L2577" s="30"/>
      <c r="M2577" s="30"/>
      <c r="N2577" s="30"/>
      <c r="O2577" s="30"/>
      <c r="P2577" s="30"/>
      <c r="Q2577" s="30"/>
    </row>
    <row r="2578" spans="6:17" x14ac:dyDescent="0.2">
      <c r="F2578" s="30"/>
      <c r="G2578" s="30"/>
      <c r="H2578" s="30"/>
      <c r="I2578" s="30"/>
      <c r="J2578" s="30"/>
      <c r="K2578" s="30"/>
      <c r="L2578" s="30"/>
      <c r="M2578" s="30"/>
      <c r="N2578" s="30"/>
      <c r="O2578" s="30"/>
      <c r="P2578" s="30"/>
      <c r="Q2578" s="30"/>
    </row>
    <row r="2579" spans="6:17" x14ac:dyDescent="0.2">
      <c r="F2579" s="30"/>
      <c r="G2579" s="30"/>
      <c r="H2579" s="30"/>
      <c r="I2579" s="30"/>
      <c r="J2579" s="30"/>
      <c r="K2579" s="30"/>
      <c r="L2579" s="30"/>
      <c r="M2579" s="30"/>
      <c r="N2579" s="30"/>
      <c r="O2579" s="30"/>
      <c r="P2579" s="30"/>
      <c r="Q2579" s="30"/>
    </row>
    <row r="2580" spans="6:17" x14ac:dyDescent="0.2">
      <c r="F2580" s="30"/>
      <c r="G2580" s="30"/>
      <c r="H2580" s="30"/>
      <c r="I2580" s="30"/>
      <c r="J2580" s="30"/>
      <c r="K2580" s="30"/>
      <c r="L2580" s="30"/>
      <c r="M2580" s="30"/>
      <c r="N2580" s="30"/>
      <c r="O2580" s="30"/>
      <c r="P2580" s="30"/>
      <c r="Q2580" s="30"/>
    </row>
    <row r="2581" spans="6:17" x14ac:dyDescent="0.2"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</row>
    <row r="2582" spans="6:17" x14ac:dyDescent="0.2">
      <c r="F2582" s="30"/>
      <c r="G2582" s="30"/>
      <c r="H2582" s="30"/>
      <c r="I2582" s="30"/>
      <c r="J2582" s="30"/>
      <c r="K2582" s="30"/>
      <c r="L2582" s="30"/>
      <c r="M2582" s="30"/>
      <c r="N2582" s="30"/>
      <c r="O2582" s="30"/>
      <c r="P2582" s="30"/>
      <c r="Q2582" s="30"/>
    </row>
    <row r="2583" spans="6:17" x14ac:dyDescent="0.2">
      <c r="F2583" s="30"/>
      <c r="G2583" s="30"/>
      <c r="H2583" s="30"/>
      <c r="I2583" s="30"/>
      <c r="J2583" s="30"/>
      <c r="K2583" s="30"/>
      <c r="L2583" s="30"/>
      <c r="M2583" s="30"/>
      <c r="N2583" s="30"/>
      <c r="O2583" s="30"/>
      <c r="P2583" s="30"/>
      <c r="Q2583" s="30"/>
    </row>
    <row r="2584" spans="6:17" x14ac:dyDescent="0.2">
      <c r="F2584" s="30"/>
      <c r="G2584" s="30"/>
      <c r="H2584" s="30"/>
      <c r="I2584" s="30"/>
      <c r="J2584" s="30"/>
      <c r="K2584" s="30"/>
      <c r="L2584" s="30"/>
      <c r="M2584" s="30"/>
      <c r="N2584" s="30"/>
      <c r="O2584" s="30"/>
      <c r="P2584" s="30"/>
      <c r="Q2584" s="30"/>
    </row>
    <row r="2585" spans="6:17" x14ac:dyDescent="0.2">
      <c r="F2585" s="30"/>
      <c r="G2585" s="30"/>
      <c r="H2585" s="30"/>
      <c r="I2585" s="30"/>
      <c r="J2585" s="30"/>
      <c r="K2585" s="30"/>
      <c r="L2585" s="30"/>
      <c r="M2585" s="30"/>
      <c r="N2585" s="30"/>
      <c r="O2585" s="30"/>
      <c r="P2585" s="30"/>
      <c r="Q2585" s="30"/>
    </row>
    <row r="2586" spans="6:17" x14ac:dyDescent="0.2">
      <c r="F2586" s="30"/>
      <c r="G2586" s="30"/>
      <c r="H2586" s="30"/>
      <c r="I2586" s="30"/>
      <c r="J2586" s="30"/>
      <c r="K2586" s="30"/>
      <c r="L2586" s="30"/>
      <c r="M2586" s="30"/>
      <c r="N2586" s="30"/>
      <c r="O2586" s="30"/>
      <c r="P2586" s="30"/>
      <c r="Q2586" s="30"/>
    </row>
    <row r="2587" spans="6:17" x14ac:dyDescent="0.2">
      <c r="F2587" s="30"/>
      <c r="G2587" s="30"/>
      <c r="H2587" s="30"/>
      <c r="I2587" s="30"/>
      <c r="J2587" s="30"/>
      <c r="K2587" s="30"/>
      <c r="L2587" s="30"/>
      <c r="M2587" s="30"/>
      <c r="N2587" s="30"/>
      <c r="O2587" s="30"/>
      <c r="P2587" s="30"/>
      <c r="Q2587" s="30"/>
    </row>
    <row r="2588" spans="6:17" x14ac:dyDescent="0.2"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</row>
    <row r="2589" spans="6:17" x14ac:dyDescent="0.2">
      <c r="F2589" s="30"/>
      <c r="G2589" s="30"/>
      <c r="H2589" s="30"/>
      <c r="I2589" s="30"/>
      <c r="J2589" s="30"/>
      <c r="K2589" s="30"/>
      <c r="L2589" s="30"/>
      <c r="M2589" s="30"/>
      <c r="N2589" s="30"/>
      <c r="O2589" s="30"/>
      <c r="P2589" s="30"/>
      <c r="Q2589" s="30"/>
    </row>
    <row r="2590" spans="6:17" x14ac:dyDescent="0.2">
      <c r="F2590" s="30"/>
      <c r="G2590" s="30"/>
      <c r="H2590" s="30"/>
      <c r="I2590" s="30"/>
      <c r="J2590" s="30"/>
      <c r="K2590" s="30"/>
      <c r="L2590" s="30"/>
      <c r="M2590" s="30"/>
      <c r="N2590" s="30"/>
      <c r="O2590" s="30"/>
      <c r="P2590" s="30"/>
      <c r="Q2590" s="30"/>
    </row>
    <row r="2591" spans="6:17" x14ac:dyDescent="0.2">
      <c r="F2591" s="30"/>
      <c r="G2591" s="30"/>
      <c r="H2591" s="30"/>
      <c r="I2591" s="30"/>
      <c r="J2591" s="30"/>
      <c r="K2591" s="30"/>
      <c r="L2591" s="30"/>
      <c r="M2591" s="30"/>
      <c r="N2591" s="30"/>
      <c r="O2591" s="30"/>
      <c r="P2591" s="30"/>
      <c r="Q2591" s="30"/>
    </row>
    <row r="2592" spans="6:17" x14ac:dyDescent="0.2">
      <c r="F2592" s="30"/>
      <c r="G2592" s="30"/>
      <c r="H2592" s="30"/>
      <c r="I2592" s="30"/>
      <c r="J2592" s="30"/>
      <c r="K2592" s="30"/>
      <c r="L2592" s="30"/>
      <c r="M2592" s="30"/>
      <c r="N2592" s="30"/>
      <c r="O2592" s="30"/>
      <c r="P2592" s="30"/>
      <c r="Q2592" s="30"/>
    </row>
    <row r="2593" spans="6:17" x14ac:dyDescent="0.2">
      <c r="F2593" s="30"/>
      <c r="G2593" s="30"/>
      <c r="H2593" s="30"/>
      <c r="I2593" s="30"/>
      <c r="J2593" s="30"/>
      <c r="K2593" s="30"/>
      <c r="L2593" s="30"/>
      <c r="M2593" s="30"/>
      <c r="N2593" s="30"/>
      <c r="O2593" s="30"/>
      <c r="P2593" s="30"/>
      <c r="Q2593" s="30"/>
    </row>
    <row r="2594" spans="6:17" x14ac:dyDescent="0.2">
      <c r="F2594" s="30"/>
      <c r="G2594" s="30"/>
      <c r="H2594" s="30"/>
      <c r="I2594" s="30"/>
      <c r="J2594" s="30"/>
      <c r="K2594" s="30"/>
      <c r="L2594" s="30"/>
      <c r="M2594" s="30"/>
      <c r="N2594" s="30"/>
      <c r="O2594" s="30"/>
      <c r="P2594" s="30"/>
      <c r="Q2594" s="30"/>
    </row>
    <row r="2595" spans="6:17" x14ac:dyDescent="0.2">
      <c r="F2595" s="30"/>
      <c r="G2595" s="30"/>
      <c r="H2595" s="30"/>
      <c r="I2595" s="30"/>
      <c r="J2595" s="30"/>
      <c r="K2595" s="30"/>
      <c r="L2595" s="30"/>
      <c r="M2595" s="30"/>
      <c r="N2595" s="30"/>
      <c r="O2595" s="30"/>
      <c r="P2595" s="30"/>
      <c r="Q2595" s="30"/>
    </row>
    <row r="2596" spans="6:17" x14ac:dyDescent="0.2">
      <c r="F2596" s="30"/>
      <c r="G2596" s="30"/>
      <c r="H2596" s="30"/>
      <c r="I2596" s="30"/>
      <c r="J2596" s="30"/>
      <c r="K2596" s="30"/>
      <c r="L2596" s="30"/>
      <c r="M2596" s="30"/>
      <c r="N2596" s="30"/>
      <c r="O2596" s="30"/>
      <c r="P2596" s="30"/>
      <c r="Q2596" s="30"/>
    </row>
    <row r="2597" spans="6:17" x14ac:dyDescent="0.2">
      <c r="F2597" s="30"/>
      <c r="G2597" s="30"/>
      <c r="H2597" s="30"/>
      <c r="I2597" s="30"/>
      <c r="J2597" s="30"/>
      <c r="K2597" s="30"/>
      <c r="L2597" s="30"/>
      <c r="M2597" s="30"/>
      <c r="N2597" s="30"/>
      <c r="O2597" s="30"/>
      <c r="P2597" s="30"/>
      <c r="Q2597" s="30"/>
    </row>
    <row r="2598" spans="6:17" x14ac:dyDescent="0.2">
      <c r="F2598" s="30"/>
      <c r="G2598" s="30"/>
      <c r="H2598" s="30"/>
      <c r="I2598" s="30"/>
      <c r="J2598" s="30"/>
      <c r="K2598" s="30"/>
      <c r="L2598" s="30"/>
      <c r="M2598" s="30"/>
      <c r="N2598" s="30"/>
      <c r="O2598" s="30"/>
      <c r="P2598" s="30"/>
      <c r="Q2598" s="30"/>
    </row>
    <row r="2599" spans="6:17" x14ac:dyDescent="0.2">
      <c r="F2599" s="30"/>
      <c r="G2599" s="30"/>
      <c r="H2599" s="30"/>
      <c r="I2599" s="30"/>
      <c r="J2599" s="30"/>
      <c r="K2599" s="30"/>
      <c r="L2599" s="30"/>
      <c r="M2599" s="30"/>
      <c r="N2599" s="30"/>
      <c r="O2599" s="30"/>
      <c r="P2599" s="30"/>
      <c r="Q2599" s="30"/>
    </row>
    <row r="2600" spans="6:17" x14ac:dyDescent="0.2">
      <c r="F2600" s="30"/>
      <c r="G2600" s="30"/>
      <c r="H2600" s="30"/>
      <c r="I2600" s="30"/>
      <c r="J2600" s="30"/>
      <c r="K2600" s="30"/>
      <c r="L2600" s="30"/>
      <c r="M2600" s="30"/>
      <c r="N2600" s="30"/>
      <c r="O2600" s="30"/>
      <c r="P2600" s="30"/>
      <c r="Q2600" s="30"/>
    </row>
    <row r="2601" spans="6:17" x14ac:dyDescent="0.2">
      <c r="F2601" s="30"/>
      <c r="G2601" s="30"/>
      <c r="H2601" s="30"/>
      <c r="I2601" s="30"/>
      <c r="J2601" s="30"/>
      <c r="K2601" s="30"/>
      <c r="L2601" s="30"/>
      <c r="M2601" s="30"/>
      <c r="N2601" s="30"/>
      <c r="O2601" s="30"/>
      <c r="P2601" s="30"/>
      <c r="Q2601" s="30"/>
    </row>
    <row r="2602" spans="6:17" x14ac:dyDescent="0.2">
      <c r="F2602" s="30"/>
      <c r="G2602" s="30"/>
      <c r="H2602" s="30"/>
      <c r="I2602" s="30"/>
      <c r="J2602" s="30"/>
      <c r="K2602" s="30"/>
      <c r="L2602" s="30"/>
      <c r="M2602" s="30"/>
      <c r="N2602" s="30"/>
      <c r="O2602" s="30"/>
      <c r="P2602" s="30"/>
      <c r="Q2602" s="30"/>
    </row>
    <row r="2603" spans="6:17" x14ac:dyDescent="0.2">
      <c r="F2603" s="30"/>
      <c r="G2603" s="30"/>
      <c r="H2603" s="30"/>
      <c r="I2603" s="30"/>
      <c r="J2603" s="30"/>
      <c r="K2603" s="30"/>
      <c r="L2603" s="30"/>
      <c r="M2603" s="30"/>
      <c r="N2603" s="30"/>
      <c r="O2603" s="30"/>
      <c r="P2603" s="30"/>
      <c r="Q2603" s="30"/>
    </row>
    <row r="2604" spans="6:17" x14ac:dyDescent="0.2"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</row>
    <row r="2605" spans="6:17" x14ac:dyDescent="0.2">
      <c r="F2605" s="30"/>
      <c r="G2605" s="30"/>
      <c r="H2605" s="30"/>
      <c r="I2605" s="30"/>
      <c r="J2605" s="30"/>
      <c r="K2605" s="30"/>
      <c r="L2605" s="30"/>
      <c r="M2605" s="30"/>
      <c r="N2605" s="30"/>
      <c r="O2605" s="30"/>
      <c r="P2605" s="30"/>
      <c r="Q2605" s="30"/>
    </row>
    <row r="2606" spans="6:17" x14ac:dyDescent="0.2">
      <c r="F2606" s="30"/>
      <c r="G2606" s="30"/>
      <c r="H2606" s="30"/>
      <c r="I2606" s="30"/>
      <c r="J2606" s="30"/>
      <c r="K2606" s="30"/>
      <c r="L2606" s="30"/>
      <c r="M2606" s="30"/>
      <c r="N2606" s="30"/>
      <c r="O2606" s="30"/>
      <c r="P2606" s="30"/>
      <c r="Q2606" s="30"/>
    </row>
    <row r="2607" spans="6:17" x14ac:dyDescent="0.2">
      <c r="F2607" s="30"/>
      <c r="G2607" s="30"/>
      <c r="H2607" s="30"/>
      <c r="I2607" s="30"/>
      <c r="J2607" s="30"/>
      <c r="K2607" s="30"/>
      <c r="L2607" s="30"/>
      <c r="M2607" s="30"/>
      <c r="N2607" s="30"/>
      <c r="O2607" s="30"/>
      <c r="P2607" s="30"/>
      <c r="Q2607" s="30"/>
    </row>
    <row r="2608" spans="6:17" x14ac:dyDescent="0.2">
      <c r="F2608" s="30"/>
      <c r="G2608" s="30"/>
      <c r="H2608" s="30"/>
      <c r="I2608" s="30"/>
      <c r="J2608" s="30"/>
      <c r="K2608" s="30"/>
      <c r="L2608" s="30"/>
      <c r="M2608" s="30"/>
      <c r="N2608" s="30"/>
      <c r="O2608" s="30"/>
      <c r="P2608" s="30"/>
      <c r="Q2608" s="30"/>
    </row>
    <row r="2609" spans="6:17" x14ac:dyDescent="0.2">
      <c r="F2609" s="30"/>
      <c r="G2609" s="30"/>
      <c r="H2609" s="30"/>
      <c r="I2609" s="30"/>
      <c r="J2609" s="30"/>
      <c r="K2609" s="30"/>
      <c r="L2609" s="30"/>
      <c r="M2609" s="30"/>
      <c r="N2609" s="30"/>
      <c r="O2609" s="30"/>
      <c r="P2609" s="30"/>
      <c r="Q2609" s="30"/>
    </row>
    <row r="2610" spans="6:17" x14ac:dyDescent="0.2">
      <c r="F2610" s="30"/>
      <c r="G2610" s="30"/>
      <c r="H2610" s="30"/>
      <c r="I2610" s="30"/>
      <c r="J2610" s="30"/>
      <c r="K2610" s="30"/>
      <c r="L2610" s="30"/>
      <c r="M2610" s="30"/>
      <c r="N2610" s="30"/>
      <c r="O2610" s="30"/>
      <c r="P2610" s="30"/>
      <c r="Q2610" s="30"/>
    </row>
    <row r="2611" spans="6:17" x14ac:dyDescent="0.2">
      <c r="F2611" s="30"/>
      <c r="G2611" s="30"/>
      <c r="H2611" s="30"/>
      <c r="I2611" s="30"/>
      <c r="J2611" s="30"/>
      <c r="K2611" s="30"/>
      <c r="L2611" s="30"/>
      <c r="M2611" s="30"/>
      <c r="N2611" s="30"/>
      <c r="O2611" s="30"/>
      <c r="P2611" s="30"/>
      <c r="Q2611" s="30"/>
    </row>
    <row r="2612" spans="6:17" x14ac:dyDescent="0.2">
      <c r="F2612" s="30"/>
      <c r="G2612" s="30"/>
      <c r="H2612" s="30"/>
      <c r="I2612" s="30"/>
      <c r="J2612" s="30"/>
      <c r="K2612" s="30"/>
      <c r="L2612" s="30"/>
      <c r="M2612" s="30"/>
      <c r="N2612" s="30"/>
      <c r="O2612" s="30"/>
      <c r="P2612" s="30"/>
      <c r="Q2612" s="30"/>
    </row>
    <row r="2613" spans="6:17" x14ac:dyDescent="0.2">
      <c r="F2613" s="30"/>
      <c r="G2613" s="30"/>
      <c r="H2613" s="30"/>
      <c r="I2613" s="30"/>
      <c r="J2613" s="30"/>
      <c r="K2613" s="30"/>
      <c r="L2613" s="30"/>
      <c r="M2613" s="30"/>
      <c r="N2613" s="30"/>
      <c r="O2613" s="30"/>
      <c r="P2613" s="30"/>
      <c r="Q2613" s="30"/>
    </row>
    <row r="2614" spans="6:17" x14ac:dyDescent="0.2">
      <c r="F2614" s="30"/>
      <c r="G2614" s="30"/>
      <c r="H2614" s="30"/>
      <c r="I2614" s="30"/>
      <c r="J2614" s="30"/>
      <c r="K2614" s="30"/>
      <c r="L2614" s="30"/>
      <c r="M2614" s="30"/>
      <c r="N2614" s="30"/>
      <c r="O2614" s="30"/>
      <c r="P2614" s="30"/>
      <c r="Q2614" s="30"/>
    </row>
    <row r="2615" spans="6:17" x14ac:dyDescent="0.2">
      <c r="F2615" s="30"/>
      <c r="G2615" s="30"/>
      <c r="H2615" s="30"/>
      <c r="I2615" s="30"/>
      <c r="J2615" s="30"/>
      <c r="K2615" s="30"/>
      <c r="L2615" s="30"/>
      <c r="M2615" s="30"/>
      <c r="N2615" s="30"/>
      <c r="O2615" s="30"/>
      <c r="P2615" s="30"/>
      <c r="Q2615" s="30"/>
    </row>
    <row r="2616" spans="6:17" x14ac:dyDescent="0.2">
      <c r="F2616" s="30"/>
      <c r="G2616" s="30"/>
      <c r="H2616" s="30"/>
      <c r="I2616" s="30"/>
      <c r="J2616" s="30"/>
      <c r="K2616" s="30"/>
      <c r="L2616" s="30"/>
      <c r="M2616" s="30"/>
      <c r="N2616" s="30"/>
      <c r="O2616" s="30"/>
      <c r="P2616" s="30"/>
      <c r="Q2616" s="30"/>
    </row>
    <row r="2617" spans="6:17" x14ac:dyDescent="0.2">
      <c r="F2617" s="30"/>
      <c r="G2617" s="30"/>
      <c r="H2617" s="30"/>
      <c r="I2617" s="30"/>
      <c r="J2617" s="30"/>
      <c r="K2617" s="30"/>
      <c r="L2617" s="30"/>
      <c r="M2617" s="30"/>
      <c r="N2617" s="30"/>
      <c r="O2617" s="30"/>
      <c r="P2617" s="30"/>
      <c r="Q2617" s="30"/>
    </row>
    <row r="2618" spans="6:17" x14ac:dyDescent="0.2">
      <c r="F2618" s="30"/>
      <c r="G2618" s="30"/>
      <c r="H2618" s="30"/>
      <c r="I2618" s="30"/>
      <c r="J2618" s="30"/>
      <c r="K2618" s="30"/>
      <c r="L2618" s="30"/>
      <c r="M2618" s="30"/>
      <c r="N2618" s="30"/>
      <c r="O2618" s="30"/>
      <c r="P2618" s="30"/>
      <c r="Q2618" s="30"/>
    </row>
    <row r="2619" spans="6:17" x14ac:dyDescent="0.2">
      <c r="F2619" s="30"/>
      <c r="G2619" s="30"/>
      <c r="H2619" s="30"/>
      <c r="I2619" s="30"/>
      <c r="J2619" s="30"/>
      <c r="K2619" s="30"/>
      <c r="L2619" s="30"/>
      <c r="M2619" s="30"/>
      <c r="N2619" s="30"/>
      <c r="O2619" s="30"/>
      <c r="P2619" s="30"/>
      <c r="Q2619" s="30"/>
    </row>
    <row r="2620" spans="6:17" x14ac:dyDescent="0.2">
      <c r="F2620" s="30"/>
      <c r="G2620" s="30"/>
      <c r="H2620" s="30"/>
      <c r="I2620" s="30"/>
      <c r="J2620" s="30"/>
      <c r="K2620" s="30"/>
      <c r="L2620" s="30"/>
      <c r="M2620" s="30"/>
      <c r="N2620" s="30"/>
      <c r="O2620" s="30"/>
      <c r="P2620" s="30"/>
      <c r="Q2620" s="30"/>
    </row>
    <row r="2621" spans="6:17" x14ac:dyDescent="0.2">
      <c r="F2621" s="30"/>
      <c r="G2621" s="30"/>
      <c r="H2621" s="30"/>
      <c r="I2621" s="30"/>
      <c r="J2621" s="30"/>
      <c r="K2621" s="30"/>
      <c r="L2621" s="30"/>
      <c r="M2621" s="30"/>
      <c r="N2621" s="30"/>
      <c r="O2621" s="30"/>
      <c r="P2621" s="30"/>
      <c r="Q2621" s="30"/>
    </row>
    <row r="2622" spans="6:17" x14ac:dyDescent="0.2"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</row>
    <row r="2623" spans="6:17" x14ac:dyDescent="0.2">
      <c r="F2623" s="30"/>
      <c r="G2623" s="30"/>
      <c r="H2623" s="30"/>
      <c r="I2623" s="30"/>
      <c r="J2623" s="30"/>
      <c r="K2623" s="30"/>
      <c r="L2623" s="30"/>
      <c r="M2623" s="30"/>
      <c r="N2623" s="30"/>
      <c r="O2623" s="30"/>
      <c r="P2623" s="30"/>
      <c r="Q2623" s="30"/>
    </row>
    <row r="2624" spans="6:17" x14ac:dyDescent="0.2">
      <c r="F2624" s="30"/>
      <c r="G2624" s="30"/>
      <c r="H2624" s="30"/>
      <c r="I2624" s="30"/>
      <c r="J2624" s="30"/>
      <c r="K2624" s="30"/>
      <c r="L2624" s="30"/>
      <c r="M2624" s="30"/>
      <c r="N2624" s="30"/>
      <c r="O2624" s="30"/>
      <c r="P2624" s="30"/>
      <c r="Q2624" s="30"/>
    </row>
    <row r="2625" spans="6:17" x14ac:dyDescent="0.2"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6:17" x14ac:dyDescent="0.2">
      <c r="F2626" s="30"/>
      <c r="G2626" s="30"/>
      <c r="H2626" s="30"/>
      <c r="I2626" s="30"/>
      <c r="J2626" s="30"/>
      <c r="K2626" s="30"/>
      <c r="L2626" s="30"/>
      <c r="M2626" s="30"/>
      <c r="N2626" s="30"/>
      <c r="O2626" s="30"/>
      <c r="P2626" s="30"/>
      <c r="Q2626" s="30"/>
    </row>
    <row r="2627" spans="6:17" x14ac:dyDescent="0.2">
      <c r="F2627" s="30"/>
      <c r="G2627" s="30"/>
      <c r="H2627" s="30"/>
      <c r="I2627" s="30"/>
      <c r="J2627" s="30"/>
      <c r="K2627" s="30"/>
      <c r="L2627" s="30"/>
      <c r="M2627" s="30"/>
      <c r="N2627" s="30"/>
      <c r="O2627" s="30"/>
      <c r="P2627" s="30"/>
      <c r="Q2627" s="30"/>
    </row>
    <row r="2628" spans="6:17" x14ac:dyDescent="0.2">
      <c r="F2628" s="30"/>
      <c r="G2628" s="30"/>
      <c r="H2628" s="30"/>
      <c r="I2628" s="30"/>
      <c r="J2628" s="30"/>
      <c r="K2628" s="30"/>
      <c r="L2628" s="30"/>
      <c r="M2628" s="30"/>
      <c r="N2628" s="30"/>
      <c r="O2628" s="30"/>
      <c r="P2628" s="30"/>
      <c r="Q2628" s="30"/>
    </row>
    <row r="2629" spans="6:17" x14ac:dyDescent="0.2">
      <c r="F2629" s="30"/>
      <c r="G2629" s="30"/>
      <c r="H2629" s="30"/>
      <c r="I2629" s="30"/>
      <c r="J2629" s="30"/>
      <c r="K2629" s="30"/>
      <c r="L2629" s="30"/>
      <c r="M2629" s="30"/>
      <c r="N2629" s="30"/>
      <c r="O2629" s="30"/>
      <c r="P2629" s="30"/>
      <c r="Q2629" s="30"/>
    </row>
    <row r="2630" spans="6:17" x14ac:dyDescent="0.2">
      <c r="F2630" s="30"/>
      <c r="G2630" s="30"/>
      <c r="H2630" s="30"/>
      <c r="I2630" s="30"/>
      <c r="J2630" s="30"/>
      <c r="K2630" s="30"/>
      <c r="L2630" s="30"/>
      <c r="M2630" s="30"/>
      <c r="N2630" s="30"/>
      <c r="O2630" s="30"/>
      <c r="P2630" s="30"/>
      <c r="Q2630" s="30"/>
    </row>
    <row r="2631" spans="6:17" x14ac:dyDescent="0.2">
      <c r="F2631" s="30"/>
      <c r="G2631" s="30"/>
      <c r="H2631" s="30"/>
      <c r="I2631" s="30"/>
      <c r="J2631" s="30"/>
      <c r="K2631" s="30"/>
      <c r="L2631" s="30"/>
      <c r="M2631" s="30"/>
      <c r="N2631" s="30"/>
      <c r="O2631" s="30"/>
      <c r="P2631" s="30"/>
      <c r="Q2631" s="30"/>
    </row>
    <row r="2632" spans="6:17" x14ac:dyDescent="0.2"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</row>
    <row r="2633" spans="6:17" x14ac:dyDescent="0.2">
      <c r="F2633" s="30"/>
      <c r="G2633" s="30"/>
      <c r="H2633" s="30"/>
      <c r="I2633" s="30"/>
      <c r="J2633" s="30"/>
      <c r="K2633" s="30"/>
      <c r="L2633" s="30"/>
      <c r="M2633" s="30"/>
      <c r="N2633" s="30"/>
      <c r="O2633" s="30"/>
      <c r="P2633" s="30"/>
      <c r="Q2633" s="30"/>
    </row>
    <row r="2634" spans="6:17" x14ac:dyDescent="0.2">
      <c r="F2634" s="30"/>
      <c r="G2634" s="30"/>
      <c r="H2634" s="30"/>
      <c r="I2634" s="30"/>
      <c r="J2634" s="30"/>
      <c r="K2634" s="30"/>
      <c r="L2634" s="30"/>
      <c r="M2634" s="30"/>
      <c r="N2634" s="30"/>
      <c r="O2634" s="30"/>
      <c r="P2634" s="30"/>
      <c r="Q2634" s="30"/>
    </row>
    <row r="2635" spans="6:17" x14ac:dyDescent="0.2">
      <c r="F2635" s="30"/>
      <c r="G2635" s="30"/>
      <c r="H2635" s="30"/>
      <c r="I2635" s="30"/>
      <c r="J2635" s="30"/>
      <c r="K2635" s="30"/>
      <c r="L2635" s="30"/>
      <c r="M2635" s="30"/>
      <c r="N2635" s="30"/>
      <c r="O2635" s="30"/>
      <c r="P2635" s="30"/>
      <c r="Q2635" s="30"/>
    </row>
    <row r="2636" spans="6:17" x14ac:dyDescent="0.2">
      <c r="F2636" s="30"/>
      <c r="G2636" s="30"/>
      <c r="H2636" s="30"/>
      <c r="I2636" s="30"/>
      <c r="J2636" s="30"/>
      <c r="K2636" s="30"/>
      <c r="L2636" s="30"/>
      <c r="M2636" s="30"/>
      <c r="N2636" s="30"/>
      <c r="O2636" s="30"/>
      <c r="P2636" s="30"/>
      <c r="Q2636" s="30"/>
    </row>
    <row r="2637" spans="6:17" x14ac:dyDescent="0.2">
      <c r="F2637" s="30"/>
      <c r="G2637" s="30"/>
      <c r="H2637" s="30"/>
      <c r="I2637" s="30"/>
      <c r="J2637" s="30"/>
      <c r="K2637" s="30"/>
      <c r="L2637" s="30"/>
      <c r="M2637" s="30"/>
      <c r="N2637" s="30"/>
      <c r="O2637" s="30"/>
      <c r="P2637" s="30"/>
      <c r="Q2637" s="30"/>
    </row>
    <row r="2638" spans="6:17" x14ac:dyDescent="0.2">
      <c r="F2638" s="30"/>
      <c r="G2638" s="30"/>
      <c r="H2638" s="30"/>
      <c r="I2638" s="30"/>
      <c r="J2638" s="30"/>
      <c r="K2638" s="30"/>
      <c r="L2638" s="30"/>
      <c r="M2638" s="30"/>
      <c r="N2638" s="30"/>
      <c r="O2638" s="30"/>
      <c r="P2638" s="30"/>
      <c r="Q2638" s="30"/>
    </row>
    <row r="2639" spans="6:17" x14ac:dyDescent="0.2">
      <c r="F2639" s="30"/>
      <c r="G2639" s="30"/>
      <c r="H2639" s="30"/>
      <c r="I2639" s="30"/>
      <c r="J2639" s="30"/>
      <c r="K2639" s="30"/>
      <c r="L2639" s="30"/>
      <c r="M2639" s="30"/>
      <c r="N2639" s="30"/>
      <c r="O2639" s="30"/>
      <c r="P2639" s="30"/>
      <c r="Q2639" s="30"/>
    </row>
    <row r="2640" spans="6:17" x14ac:dyDescent="0.2">
      <c r="F2640" s="30"/>
      <c r="G2640" s="30"/>
      <c r="H2640" s="30"/>
      <c r="I2640" s="30"/>
      <c r="J2640" s="30"/>
      <c r="K2640" s="30"/>
      <c r="L2640" s="30"/>
      <c r="M2640" s="30"/>
      <c r="N2640" s="30"/>
      <c r="O2640" s="30"/>
      <c r="P2640" s="30"/>
      <c r="Q2640" s="30"/>
    </row>
    <row r="2641" spans="6:17" x14ac:dyDescent="0.2">
      <c r="F2641" s="30"/>
      <c r="G2641" s="30"/>
      <c r="H2641" s="30"/>
      <c r="I2641" s="30"/>
      <c r="J2641" s="30"/>
      <c r="K2641" s="30"/>
      <c r="L2641" s="30"/>
      <c r="M2641" s="30"/>
      <c r="N2641" s="30"/>
      <c r="O2641" s="30"/>
      <c r="P2641" s="30"/>
      <c r="Q2641" s="30"/>
    </row>
    <row r="2642" spans="6:17" x14ac:dyDescent="0.2">
      <c r="F2642" s="30"/>
      <c r="G2642" s="30"/>
      <c r="H2642" s="30"/>
      <c r="I2642" s="30"/>
      <c r="J2642" s="30"/>
      <c r="K2642" s="30"/>
      <c r="L2642" s="30"/>
      <c r="M2642" s="30"/>
      <c r="N2642" s="30"/>
      <c r="O2642" s="30"/>
      <c r="P2642" s="30"/>
      <c r="Q2642" s="30"/>
    </row>
    <row r="2643" spans="6:17" x14ac:dyDescent="0.2">
      <c r="F2643" s="30"/>
      <c r="G2643" s="30"/>
      <c r="H2643" s="30"/>
      <c r="I2643" s="30"/>
      <c r="J2643" s="30"/>
      <c r="K2643" s="30"/>
      <c r="L2643" s="30"/>
      <c r="M2643" s="30"/>
      <c r="N2643" s="30"/>
      <c r="O2643" s="30"/>
      <c r="P2643" s="30"/>
      <c r="Q2643" s="30"/>
    </row>
    <row r="2644" spans="6:17" x14ac:dyDescent="0.2">
      <c r="F2644" s="30"/>
      <c r="G2644" s="30"/>
      <c r="H2644" s="30"/>
      <c r="I2644" s="30"/>
      <c r="J2644" s="30"/>
      <c r="K2644" s="30"/>
      <c r="L2644" s="30"/>
      <c r="M2644" s="30"/>
      <c r="N2644" s="30"/>
      <c r="O2644" s="30"/>
      <c r="P2644" s="30"/>
      <c r="Q2644" s="30"/>
    </row>
    <row r="2645" spans="6:17" x14ac:dyDescent="0.2">
      <c r="F2645" s="30"/>
      <c r="G2645" s="30"/>
      <c r="H2645" s="30"/>
      <c r="I2645" s="30"/>
      <c r="J2645" s="30"/>
      <c r="K2645" s="30"/>
      <c r="L2645" s="30"/>
      <c r="M2645" s="30"/>
      <c r="N2645" s="30"/>
      <c r="O2645" s="30"/>
      <c r="P2645" s="30"/>
      <c r="Q2645" s="30"/>
    </row>
    <row r="2646" spans="6:17" x14ac:dyDescent="0.2">
      <c r="F2646" s="30"/>
      <c r="G2646" s="30"/>
      <c r="H2646" s="30"/>
      <c r="I2646" s="30"/>
      <c r="J2646" s="30"/>
      <c r="K2646" s="30"/>
      <c r="L2646" s="30"/>
      <c r="M2646" s="30"/>
      <c r="N2646" s="30"/>
      <c r="O2646" s="30"/>
      <c r="P2646" s="30"/>
      <c r="Q2646" s="30"/>
    </row>
    <row r="2647" spans="6:17" x14ac:dyDescent="0.2">
      <c r="F2647" s="30"/>
      <c r="G2647" s="30"/>
      <c r="H2647" s="30"/>
      <c r="I2647" s="30"/>
      <c r="J2647" s="30"/>
      <c r="K2647" s="30"/>
      <c r="L2647" s="30"/>
      <c r="M2647" s="30"/>
      <c r="N2647" s="30"/>
      <c r="O2647" s="30"/>
      <c r="P2647" s="30"/>
      <c r="Q2647" s="30"/>
    </row>
    <row r="2648" spans="6:17" x14ac:dyDescent="0.2">
      <c r="F2648" s="30"/>
      <c r="G2648" s="30"/>
      <c r="H2648" s="30"/>
      <c r="I2648" s="30"/>
      <c r="J2648" s="30"/>
      <c r="K2648" s="30"/>
      <c r="L2648" s="30"/>
      <c r="M2648" s="30"/>
      <c r="N2648" s="30"/>
      <c r="O2648" s="30"/>
      <c r="P2648" s="30"/>
      <c r="Q2648" s="30"/>
    </row>
    <row r="2649" spans="6:17" x14ac:dyDescent="0.2">
      <c r="F2649" s="30"/>
      <c r="G2649" s="30"/>
      <c r="H2649" s="30"/>
      <c r="I2649" s="30"/>
      <c r="J2649" s="30"/>
      <c r="K2649" s="30"/>
      <c r="L2649" s="30"/>
      <c r="M2649" s="30"/>
      <c r="N2649" s="30"/>
      <c r="O2649" s="30"/>
      <c r="P2649" s="30"/>
      <c r="Q2649" s="30"/>
    </row>
    <row r="2650" spans="6:17" x14ac:dyDescent="0.2">
      <c r="F2650" s="30"/>
      <c r="G2650" s="30"/>
      <c r="H2650" s="30"/>
      <c r="I2650" s="30"/>
      <c r="J2650" s="30"/>
      <c r="K2650" s="30"/>
      <c r="L2650" s="30"/>
      <c r="M2650" s="30"/>
      <c r="N2650" s="30"/>
      <c r="O2650" s="30"/>
      <c r="P2650" s="30"/>
      <c r="Q2650" s="30"/>
    </row>
    <row r="2651" spans="6:17" x14ac:dyDescent="0.2">
      <c r="F2651" s="30"/>
      <c r="G2651" s="30"/>
      <c r="H2651" s="30"/>
      <c r="I2651" s="30"/>
      <c r="J2651" s="30"/>
      <c r="K2651" s="30"/>
      <c r="L2651" s="30"/>
      <c r="M2651" s="30"/>
      <c r="N2651" s="30"/>
      <c r="O2651" s="30"/>
      <c r="P2651" s="30"/>
      <c r="Q2651" s="30"/>
    </row>
    <row r="2652" spans="6:17" x14ac:dyDescent="0.2">
      <c r="F2652" s="30"/>
      <c r="G2652" s="30"/>
      <c r="H2652" s="30"/>
      <c r="I2652" s="30"/>
      <c r="J2652" s="30"/>
      <c r="K2652" s="30"/>
      <c r="L2652" s="30"/>
      <c r="M2652" s="30"/>
      <c r="N2652" s="30"/>
      <c r="O2652" s="30"/>
      <c r="P2652" s="30"/>
      <c r="Q2652" s="30"/>
    </row>
    <row r="2653" spans="6:17" x14ac:dyDescent="0.2">
      <c r="F2653" s="30"/>
      <c r="G2653" s="30"/>
      <c r="H2653" s="30"/>
      <c r="I2653" s="30"/>
      <c r="J2653" s="30"/>
      <c r="K2653" s="30"/>
      <c r="L2653" s="30"/>
      <c r="M2653" s="30"/>
      <c r="N2653" s="30"/>
      <c r="O2653" s="30"/>
      <c r="P2653" s="30"/>
      <c r="Q2653" s="30"/>
    </row>
    <row r="2654" spans="6:17" x14ac:dyDescent="0.2">
      <c r="F2654" s="30"/>
      <c r="G2654" s="30"/>
      <c r="H2654" s="30"/>
      <c r="I2654" s="30"/>
      <c r="J2654" s="30"/>
      <c r="K2654" s="30"/>
      <c r="L2654" s="30"/>
      <c r="M2654" s="30"/>
      <c r="N2654" s="30"/>
      <c r="O2654" s="30"/>
      <c r="P2654" s="30"/>
      <c r="Q2654" s="30"/>
    </row>
    <row r="2655" spans="6:17" x14ac:dyDescent="0.2">
      <c r="F2655" s="30"/>
      <c r="G2655" s="30"/>
      <c r="H2655" s="30"/>
      <c r="I2655" s="30"/>
      <c r="J2655" s="30"/>
      <c r="K2655" s="30"/>
      <c r="L2655" s="30"/>
      <c r="M2655" s="30"/>
      <c r="N2655" s="30"/>
      <c r="O2655" s="30"/>
      <c r="P2655" s="30"/>
      <c r="Q2655" s="30"/>
    </row>
    <row r="2656" spans="6:17" x14ac:dyDescent="0.2">
      <c r="F2656" s="30"/>
      <c r="G2656" s="30"/>
      <c r="H2656" s="30"/>
      <c r="I2656" s="30"/>
      <c r="J2656" s="30"/>
      <c r="K2656" s="30"/>
      <c r="L2656" s="30"/>
      <c r="M2656" s="30"/>
      <c r="N2656" s="30"/>
      <c r="O2656" s="30"/>
      <c r="P2656" s="30"/>
      <c r="Q2656" s="30"/>
    </row>
    <row r="2657" spans="6:17" x14ac:dyDescent="0.2">
      <c r="F2657" s="30"/>
      <c r="G2657" s="30"/>
      <c r="H2657" s="30"/>
      <c r="I2657" s="30"/>
      <c r="J2657" s="30"/>
      <c r="K2657" s="30"/>
      <c r="L2657" s="30"/>
      <c r="M2657" s="30"/>
      <c r="N2657" s="30"/>
      <c r="O2657" s="30"/>
      <c r="P2657" s="30"/>
      <c r="Q2657" s="30"/>
    </row>
    <row r="2658" spans="6:17" x14ac:dyDescent="0.2">
      <c r="F2658" s="30"/>
      <c r="G2658" s="30"/>
      <c r="H2658" s="30"/>
      <c r="I2658" s="30"/>
      <c r="J2658" s="30"/>
      <c r="K2658" s="30"/>
      <c r="L2658" s="30"/>
      <c r="M2658" s="30"/>
      <c r="N2658" s="30"/>
      <c r="O2658" s="30"/>
      <c r="P2658" s="30"/>
      <c r="Q2658" s="30"/>
    </row>
    <row r="2659" spans="6:17" x14ac:dyDescent="0.2">
      <c r="F2659" s="30"/>
      <c r="G2659" s="30"/>
      <c r="H2659" s="30"/>
      <c r="I2659" s="30"/>
      <c r="J2659" s="30"/>
      <c r="K2659" s="30"/>
      <c r="L2659" s="30"/>
      <c r="M2659" s="30"/>
      <c r="N2659" s="30"/>
      <c r="O2659" s="30"/>
      <c r="P2659" s="30"/>
      <c r="Q2659" s="30"/>
    </row>
    <row r="2660" spans="6:17" x14ac:dyDescent="0.2">
      <c r="F2660" s="30"/>
      <c r="G2660" s="30"/>
      <c r="H2660" s="30"/>
      <c r="I2660" s="30"/>
      <c r="J2660" s="30"/>
      <c r="K2660" s="30"/>
      <c r="L2660" s="30"/>
      <c r="M2660" s="30"/>
      <c r="N2660" s="30"/>
      <c r="O2660" s="30"/>
      <c r="P2660" s="30"/>
      <c r="Q2660" s="30"/>
    </row>
    <row r="2661" spans="6:17" x14ac:dyDescent="0.2">
      <c r="F2661" s="30"/>
      <c r="G2661" s="30"/>
      <c r="H2661" s="30"/>
      <c r="I2661" s="30"/>
      <c r="J2661" s="30"/>
      <c r="K2661" s="30"/>
      <c r="L2661" s="30"/>
      <c r="M2661" s="30"/>
      <c r="N2661" s="30"/>
      <c r="O2661" s="30"/>
      <c r="P2661" s="30"/>
      <c r="Q2661" s="30"/>
    </row>
    <row r="2662" spans="6:17" x14ac:dyDescent="0.2">
      <c r="F2662" s="30"/>
      <c r="G2662" s="30"/>
      <c r="H2662" s="30"/>
      <c r="I2662" s="30"/>
      <c r="J2662" s="30"/>
      <c r="K2662" s="30"/>
      <c r="L2662" s="30"/>
      <c r="M2662" s="30"/>
      <c r="N2662" s="30"/>
      <c r="O2662" s="30"/>
      <c r="P2662" s="30"/>
      <c r="Q2662" s="30"/>
    </row>
    <row r="2663" spans="6:17" x14ac:dyDescent="0.2">
      <c r="F2663" s="30"/>
      <c r="G2663" s="30"/>
      <c r="H2663" s="30"/>
      <c r="I2663" s="30"/>
      <c r="J2663" s="30"/>
      <c r="K2663" s="30"/>
      <c r="L2663" s="30"/>
      <c r="M2663" s="30"/>
      <c r="N2663" s="30"/>
      <c r="O2663" s="30"/>
      <c r="P2663" s="30"/>
      <c r="Q2663" s="30"/>
    </row>
    <row r="2664" spans="6:17" x14ac:dyDescent="0.2">
      <c r="F2664" s="30"/>
      <c r="G2664" s="30"/>
      <c r="H2664" s="30"/>
      <c r="I2664" s="30"/>
      <c r="J2664" s="30"/>
      <c r="K2664" s="30"/>
      <c r="L2664" s="30"/>
      <c r="M2664" s="30"/>
      <c r="N2664" s="30"/>
      <c r="O2664" s="30"/>
      <c r="P2664" s="30"/>
      <c r="Q2664" s="30"/>
    </row>
    <row r="2665" spans="6:17" x14ac:dyDescent="0.2">
      <c r="F2665" s="30"/>
      <c r="G2665" s="30"/>
      <c r="H2665" s="30"/>
      <c r="I2665" s="30"/>
      <c r="J2665" s="30"/>
      <c r="K2665" s="30"/>
      <c r="L2665" s="30"/>
      <c r="M2665" s="30"/>
      <c r="N2665" s="30"/>
      <c r="O2665" s="30"/>
      <c r="P2665" s="30"/>
      <c r="Q2665" s="30"/>
    </row>
    <row r="2666" spans="6:17" x14ac:dyDescent="0.2">
      <c r="F2666" s="30"/>
      <c r="G2666" s="30"/>
      <c r="H2666" s="30"/>
      <c r="I2666" s="30"/>
      <c r="J2666" s="30"/>
      <c r="K2666" s="30"/>
      <c r="L2666" s="30"/>
      <c r="M2666" s="30"/>
      <c r="N2666" s="30"/>
      <c r="O2666" s="30"/>
      <c r="P2666" s="30"/>
      <c r="Q2666" s="30"/>
    </row>
    <row r="2667" spans="6:17" x14ac:dyDescent="0.2">
      <c r="F2667" s="30"/>
      <c r="G2667" s="30"/>
      <c r="H2667" s="30"/>
      <c r="I2667" s="30"/>
      <c r="J2667" s="30"/>
      <c r="K2667" s="30"/>
      <c r="L2667" s="30"/>
      <c r="M2667" s="30"/>
      <c r="N2667" s="30"/>
      <c r="O2667" s="30"/>
      <c r="P2667" s="30"/>
      <c r="Q2667" s="30"/>
    </row>
    <row r="2668" spans="6:17" x14ac:dyDescent="0.2"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</row>
    <row r="2669" spans="6:17" x14ac:dyDescent="0.2">
      <c r="F2669" s="30"/>
      <c r="G2669" s="30"/>
      <c r="H2669" s="30"/>
      <c r="I2669" s="30"/>
      <c r="J2669" s="30"/>
      <c r="K2669" s="30"/>
      <c r="L2669" s="30"/>
      <c r="M2669" s="30"/>
      <c r="N2669" s="30"/>
      <c r="O2669" s="30"/>
      <c r="P2669" s="30"/>
      <c r="Q2669" s="30"/>
    </row>
    <row r="2670" spans="6:17" x14ac:dyDescent="0.2">
      <c r="F2670" s="30"/>
      <c r="G2670" s="30"/>
      <c r="H2670" s="30"/>
      <c r="I2670" s="30"/>
      <c r="J2670" s="30"/>
      <c r="K2670" s="30"/>
      <c r="L2670" s="30"/>
      <c r="M2670" s="30"/>
      <c r="N2670" s="30"/>
      <c r="O2670" s="30"/>
      <c r="P2670" s="30"/>
      <c r="Q2670" s="30"/>
    </row>
    <row r="2671" spans="6:17" x14ac:dyDescent="0.2">
      <c r="F2671" s="30"/>
      <c r="G2671" s="30"/>
      <c r="H2671" s="30"/>
      <c r="I2671" s="30"/>
      <c r="J2671" s="30"/>
      <c r="K2671" s="30"/>
      <c r="L2671" s="30"/>
      <c r="M2671" s="30"/>
      <c r="N2671" s="30"/>
      <c r="O2671" s="30"/>
      <c r="P2671" s="30"/>
      <c r="Q2671" s="30"/>
    </row>
    <row r="2672" spans="6:17" x14ac:dyDescent="0.2">
      <c r="F2672" s="30"/>
      <c r="G2672" s="30"/>
      <c r="H2672" s="30"/>
      <c r="I2672" s="30"/>
      <c r="J2672" s="30"/>
      <c r="K2672" s="30"/>
      <c r="L2672" s="30"/>
      <c r="M2672" s="30"/>
      <c r="N2672" s="30"/>
      <c r="O2672" s="30"/>
      <c r="P2672" s="30"/>
      <c r="Q2672" s="30"/>
    </row>
    <row r="2673" spans="6:17" x14ac:dyDescent="0.2">
      <c r="F2673" s="30"/>
      <c r="G2673" s="30"/>
      <c r="H2673" s="30"/>
      <c r="I2673" s="30"/>
      <c r="J2673" s="30"/>
      <c r="K2673" s="30"/>
      <c r="L2673" s="30"/>
      <c r="M2673" s="30"/>
      <c r="N2673" s="30"/>
      <c r="O2673" s="30"/>
      <c r="P2673" s="30"/>
      <c r="Q2673" s="30"/>
    </row>
    <row r="2674" spans="6:17" x14ac:dyDescent="0.2">
      <c r="F2674" s="30"/>
      <c r="G2674" s="30"/>
      <c r="H2674" s="30"/>
      <c r="I2674" s="30"/>
      <c r="J2674" s="30"/>
      <c r="K2674" s="30"/>
      <c r="L2674" s="30"/>
      <c r="M2674" s="30"/>
      <c r="N2674" s="30"/>
      <c r="O2674" s="30"/>
      <c r="P2674" s="30"/>
      <c r="Q2674" s="30"/>
    </row>
    <row r="2675" spans="6:17" x14ac:dyDescent="0.2"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</row>
    <row r="2676" spans="6:17" x14ac:dyDescent="0.2">
      <c r="F2676" s="30"/>
      <c r="G2676" s="30"/>
      <c r="H2676" s="30"/>
      <c r="I2676" s="30"/>
      <c r="J2676" s="30"/>
      <c r="K2676" s="30"/>
      <c r="L2676" s="30"/>
      <c r="M2676" s="30"/>
      <c r="N2676" s="30"/>
      <c r="O2676" s="30"/>
      <c r="P2676" s="30"/>
      <c r="Q2676" s="30"/>
    </row>
    <row r="2677" spans="6:17" x14ac:dyDescent="0.2">
      <c r="F2677" s="30"/>
      <c r="G2677" s="30"/>
      <c r="H2677" s="30"/>
      <c r="I2677" s="30"/>
      <c r="J2677" s="30"/>
      <c r="K2677" s="30"/>
      <c r="L2677" s="30"/>
      <c r="M2677" s="30"/>
      <c r="N2677" s="30"/>
      <c r="O2677" s="30"/>
      <c r="P2677" s="30"/>
      <c r="Q2677" s="30"/>
    </row>
    <row r="2678" spans="6:17" x14ac:dyDescent="0.2">
      <c r="F2678" s="30"/>
      <c r="G2678" s="30"/>
      <c r="H2678" s="30"/>
      <c r="I2678" s="30"/>
      <c r="J2678" s="30"/>
      <c r="K2678" s="30"/>
      <c r="L2678" s="30"/>
      <c r="M2678" s="30"/>
      <c r="N2678" s="30"/>
      <c r="O2678" s="30"/>
      <c r="P2678" s="30"/>
      <c r="Q2678" s="30"/>
    </row>
    <row r="2679" spans="6:17" x14ac:dyDescent="0.2">
      <c r="F2679" s="30"/>
      <c r="G2679" s="30"/>
      <c r="H2679" s="30"/>
      <c r="I2679" s="30"/>
      <c r="J2679" s="30"/>
      <c r="K2679" s="30"/>
      <c r="L2679" s="30"/>
      <c r="M2679" s="30"/>
      <c r="N2679" s="30"/>
      <c r="O2679" s="30"/>
      <c r="P2679" s="30"/>
      <c r="Q2679" s="30"/>
    </row>
    <row r="2680" spans="6:17" x14ac:dyDescent="0.2">
      <c r="F2680" s="30"/>
      <c r="G2680" s="30"/>
      <c r="H2680" s="30"/>
      <c r="I2680" s="30"/>
      <c r="J2680" s="30"/>
      <c r="K2680" s="30"/>
      <c r="L2680" s="30"/>
      <c r="M2680" s="30"/>
      <c r="N2680" s="30"/>
      <c r="O2680" s="30"/>
      <c r="P2680" s="30"/>
      <c r="Q2680" s="30"/>
    </row>
    <row r="2681" spans="6:17" x14ac:dyDescent="0.2">
      <c r="F2681" s="30"/>
      <c r="G2681" s="30"/>
      <c r="H2681" s="30"/>
      <c r="I2681" s="30"/>
      <c r="J2681" s="30"/>
      <c r="K2681" s="30"/>
      <c r="L2681" s="30"/>
      <c r="M2681" s="30"/>
      <c r="N2681" s="30"/>
      <c r="O2681" s="30"/>
      <c r="P2681" s="30"/>
      <c r="Q2681" s="30"/>
    </row>
    <row r="2682" spans="6:17" x14ac:dyDescent="0.2">
      <c r="F2682" s="30"/>
      <c r="G2682" s="30"/>
      <c r="H2682" s="30"/>
      <c r="I2682" s="30"/>
      <c r="J2682" s="30"/>
      <c r="K2682" s="30"/>
      <c r="L2682" s="30"/>
      <c r="M2682" s="30"/>
      <c r="N2682" s="30"/>
      <c r="O2682" s="30"/>
      <c r="P2682" s="30"/>
      <c r="Q2682" s="30"/>
    </row>
    <row r="2683" spans="6:17" x14ac:dyDescent="0.2">
      <c r="F2683" s="30"/>
      <c r="G2683" s="30"/>
      <c r="H2683" s="30"/>
      <c r="I2683" s="30"/>
      <c r="J2683" s="30"/>
      <c r="K2683" s="30"/>
      <c r="L2683" s="30"/>
      <c r="M2683" s="30"/>
      <c r="N2683" s="30"/>
      <c r="O2683" s="30"/>
      <c r="P2683" s="30"/>
      <c r="Q2683" s="30"/>
    </row>
    <row r="2684" spans="6:17" x14ac:dyDescent="0.2">
      <c r="F2684" s="30"/>
      <c r="G2684" s="30"/>
      <c r="H2684" s="30"/>
      <c r="I2684" s="30"/>
      <c r="J2684" s="30"/>
      <c r="K2684" s="30"/>
      <c r="L2684" s="30"/>
      <c r="M2684" s="30"/>
      <c r="N2684" s="30"/>
      <c r="O2684" s="30"/>
      <c r="P2684" s="30"/>
      <c r="Q2684" s="30"/>
    </row>
    <row r="2685" spans="6:17" x14ac:dyDescent="0.2">
      <c r="F2685" s="30"/>
      <c r="G2685" s="30"/>
      <c r="H2685" s="30"/>
      <c r="I2685" s="30"/>
      <c r="J2685" s="30"/>
      <c r="K2685" s="30"/>
      <c r="L2685" s="30"/>
      <c r="M2685" s="30"/>
      <c r="N2685" s="30"/>
      <c r="O2685" s="30"/>
      <c r="P2685" s="30"/>
      <c r="Q2685" s="30"/>
    </row>
    <row r="2686" spans="6:17" x14ac:dyDescent="0.2">
      <c r="F2686" s="30"/>
      <c r="G2686" s="30"/>
      <c r="H2686" s="30"/>
      <c r="I2686" s="30"/>
      <c r="J2686" s="30"/>
      <c r="K2686" s="30"/>
      <c r="L2686" s="30"/>
      <c r="M2686" s="30"/>
      <c r="N2686" s="30"/>
      <c r="O2686" s="30"/>
      <c r="P2686" s="30"/>
      <c r="Q2686" s="30"/>
    </row>
    <row r="2687" spans="6:17" x14ac:dyDescent="0.2">
      <c r="F2687" s="30"/>
      <c r="G2687" s="30"/>
      <c r="H2687" s="30"/>
      <c r="I2687" s="30"/>
      <c r="J2687" s="30"/>
      <c r="K2687" s="30"/>
      <c r="L2687" s="30"/>
      <c r="M2687" s="30"/>
      <c r="N2687" s="30"/>
      <c r="O2687" s="30"/>
      <c r="P2687" s="30"/>
      <c r="Q2687" s="30"/>
    </row>
    <row r="2688" spans="6:17" x14ac:dyDescent="0.2">
      <c r="F2688" s="30"/>
      <c r="G2688" s="30"/>
      <c r="H2688" s="30"/>
      <c r="I2688" s="30"/>
      <c r="J2688" s="30"/>
      <c r="K2688" s="30"/>
      <c r="L2688" s="30"/>
      <c r="M2688" s="30"/>
      <c r="N2688" s="30"/>
      <c r="O2688" s="30"/>
      <c r="P2688" s="30"/>
      <c r="Q2688" s="30"/>
    </row>
    <row r="2689" spans="6:17" x14ac:dyDescent="0.2">
      <c r="F2689" s="30"/>
      <c r="G2689" s="30"/>
      <c r="H2689" s="30"/>
      <c r="I2689" s="30"/>
      <c r="J2689" s="30"/>
      <c r="K2689" s="30"/>
      <c r="L2689" s="30"/>
      <c r="M2689" s="30"/>
      <c r="N2689" s="30"/>
      <c r="O2689" s="30"/>
      <c r="P2689" s="30"/>
      <c r="Q2689" s="30"/>
    </row>
    <row r="2690" spans="6:17" x14ac:dyDescent="0.2">
      <c r="F2690" s="30"/>
      <c r="G2690" s="30"/>
      <c r="H2690" s="30"/>
      <c r="I2690" s="30"/>
      <c r="J2690" s="30"/>
      <c r="K2690" s="30"/>
      <c r="L2690" s="30"/>
      <c r="M2690" s="30"/>
      <c r="N2690" s="30"/>
      <c r="O2690" s="30"/>
      <c r="P2690" s="30"/>
      <c r="Q2690" s="30"/>
    </row>
    <row r="2691" spans="6:17" x14ac:dyDescent="0.2">
      <c r="F2691" s="30"/>
      <c r="G2691" s="30"/>
      <c r="H2691" s="30"/>
      <c r="I2691" s="30"/>
      <c r="J2691" s="30"/>
      <c r="K2691" s="30"/>
      <c r="L2691" s="30"/>
      <c r="M2691" s="30"/>
      <c r="N2691" s="30"/>
      <c r="O2691" s="30"/>
      <c r="P2691" s="30"/>
      <c r="Q2691" s="30"/>
    </row>
    <row r="2692" spans="6:17" x14ac:dyDescent="0.2">
      <c r="F2692" s="30"/>
      <c r="G2692" s="30"/>
      <c r="H2692" s="30"/>
      <c r="I2692" s="30"/>
      <c r="J2692" s="30"/>
      <c r="K2692" s="30"/>
      <c r="L2692" s="30"/>
      <c r="M2692" s="30"/>
      <c r="N2692" s="30"/>
      <c r="O2692" s="30"/>
      <c r="P2692" s="30"/>
      <c r="Q2692" s="30"/>
    </row>
    <row r="2693" spans="6:17" x14ac:dyDescent="0.2">
      <c r="F2693" s="30"/>
      <c r="G2693" s="30"/>
      <c r="H2693" s="30"/>
      <c r="I2693" s="30"/>
      <c r="J2693" s="30"/>
      <c r="K2693" s="30"/>
      <c r="L2693" s="30"/>
      <c r="M2693" s="30"/>
      <c r="N2693" s="30"/>
      <c r="O2693" s="30"/>
      <c r="P2693" s="30"/>
      <c r="Q2693" s="30"/>
    </row>
    <row r="2694" spans="6:17" x14ac:dyDescent="0.2">
      <c r="F2694" s="30"/>
      <c r="G2694" s="30"/>
      <c r="H2694" s="30"/>
      <c r="I2694" s="30"/>
      <c r="J2694" s="30"/>
      <c r="K2694" s="30"/>
      <c r="L2694" s="30"/>
      <c r="M2694" s="30"/>
      <c r="N2694" s="30"/>
      <c r="O2694" s="30"/>
      <c r="P2694" s="30"/>
      <c r="Q2694" s="30"/>
    </row>
    <row r="2695" spans="6:17" x14ac:dyDescent="0.2">
      <c r="F2695" s="30"/>
      <c r="G2695" s="30"/>
      <c r="H2695" s="30"/>
      <c r="I2695" s="30"/>
      <c r="J2695" s="30"/>
      <c r="K2695" s="30"/>
      <c r="L2695" s="30"/>
      <c r="M2695" s="30"/>
      <c r="N2695" s="30"/>
      <c r="O2695" s="30"/>
      <c r="P2695" s="30"/>
      <c r="Q2695" s="30"/>
    </row>
    <row r="2696" spans="6:17" x14ac:dyDescent="0.2">
      <c r="F2696" s="30"/>
      <c r="G2696" s="30"/>
      <c r="H2696" s="30"/>
      <c r="I2696" s="30"/>
      <c r="J2696" s="30"/>
      <c r="K2696" s="30"/>
      <c r="L2696" s="30"/>
      <c r="M2696" s="30"/>
      <c r="N2696" s="30"/>
      <c r="O2696" s="30"/>
      <c r="P2696" s="30"/>
      <c r="Q2696" s="30"/>
    </row>
    <row r="2697" spans="6:17" x14ac:dyDescent="0.2">
      <c r="F2697" s="30"/>
      <c r="G2697" s="30"/>
      <c r="H2697" s="30"/>
      <c r="I2697" s="30"/>
      <c r="J2697" s="30"/>
      <c r="K2697" s="30"/>
      <c r="L2697" s="30"/>
      <c r="M2697" s="30"/>
      <c r="N2697" s="30"/>
      <c r="O2697" s="30"/>
      <c r="P2697" s="30"/>
      <c r="Q2697" s="30"/>
    </row>
    <row r="2698" spans="6:17" x14ac:dyDescent="0.2">
      <c r="F2698" s="30"/>
      <c r="G2698" s="30"/>
      <c r="H2698" s="30"/>
      <c r="I2698" s="30"/>
      <c r="J2698" s="30"/>
      <c r="K2698" s="30"/>
      <c r="L2698" s="30"/>
      <c r="M2698" s="30"/>
      <c r="N2698" s="30"/>
      <c r="O2698" s="30"/>
      <c r="P2698" s="30"/>
      <c r="Q2698" s="30"/>
    </row>
    <row r="2699" spans="6:17" x14ac:dyDescent="0.2">
      <c r="F2699" s="30"/>
      <c r="G2699" s="30"/>
      <c r="H2699" s="30"/>
      <c r="I2699" s="30"/>
      <c r="J2699" s="30"/>
      <c r="K2699" s="30"/>
      <c r="L2699" s="30"/>
      <c r="M2699" s="30"/>
      <c r="N2699" s="30"/>
      <c r="O2699" s="30"/>
      <c r="P2699" s="30"/>
      <c r="Q2699" s="30"/>
    </row>
    <row r="2700" spans="6:17" x14ac:dyDescent="0.2"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6:17" x14ac:dyDescent="0.2">
      <c r="F2701" s="30"/>
      <c r="G2701" s="30"/>
      <c r="H2701" s="30"/>
      <c r="I2701" s="30"/>
      <c r="J2701" s="30"/>
      <c r="K2701" s="30"/>
      <c r="L2701" s="30"/>
      <c r="M2701" s="30"/>
      <c r="N2701" s="30"/>
      <c r="O2701" s="30"/>
      <c r="P2701" s="30"/>
      <c r="Q2701" s="30"/>
    </row>
    <row r="2702" spans="6:17" x14ac:dyDescent="0.2">
      <c r="F2702" s="30"/>
      <c r="G2702" s="30"/>
      <c r="H2702" s="30"/>
      <c r="I2702" s="30"/>
      <c r="J2702" s="30"/>
      <c r="K2702" s="30"/>
      <c r="L2702" s="30"/>
      <c r="M2702" s="30"/>
      <c r="N2702" s="30"/>
      <c r="O2702" s="30"/>
      <c r="P2702" s="30"/>
      <c r="Q2702" s="30"/>
    </row>
    <row r="2703" spans="6:17" x14ac:dyDescent="0.2">
      <c r="F2703" s="30"/>
      <c r="G2703" s="30"/>
      <c r="H2703" s="30"/>
      <c r="I2703" s="30"/>
      <c r="J2703" s="30"/>
      <c r="K2703" s="30"/>
      <c r="L2703" s="30"/>
      <c r="M2703" s="30"/>
      <c r="N2703" s="30"/>
      <c r="O2703" s="30"/>
      <c r="P2703" s="30"/>
      <c r="Q2703" s="30"/>
    </row>
    <row r="2704" spans="6:17" x14ac:dyDescent="0.2">
      <c r="F2704" s="30"/>
      <c r="G2704" s="30"/>
      <c r="H2704" s="30"/>
      <c r="I2704" s="30"/>
      <c r="J2704" s="30"/>
      <c r="K2704" s="30"/>
      <c r="L2704" s="30"/>
      <c r="M2704" s="30"/>
      <c r="N2704" s="30"/>
      <c r="O2704" s="30"/>
      <c r="P2704" s="30"/>
      <c r="Q2704" s="30"/>
    </row>
    <row r="2705" spans="6:17" x14ac:dyDescent="0.2">
      <c r="F2705" s="30"/>
      <c r="G2705" s="30"/>
      <c r="H2705" s="30"/>
      <c r="I2705" s="30"/>
      <c r="J2705" s="30"/>
      <c r="K2705" s="30"/>
      <c r="L2705" s="30"/>
      <c r="M2705" s="30"/>
      <c r="N2705" s="30"/>
      <c r="O2705" s="30"/>
      <c r="P2705" s="30"/>
      <c r="Q2705" s="30"/>
    </row>
    <row r="2706" spans="6:17" x14ac:dyDescent="0.2">
      <c r="F2706" s="30"/>
      <c r="G2706" s="30"/>
      <c r="H2706" s="30"/>
      <c r="I2706" s="30"/>
      <c r="J2706" s="30"/>
      <c r="K2706" s="30"/>
      <c r="L2706" s="30"/>
      <c r="M2706" s="30"/>
      <c r="N2706" s="30"/>
      <c r="O2706" s="30"/>
      <c r="P2706" s="30"/>
      <c r="Q2706" s="30"/>
    </row>
    <row r="2707" spans="6:17" x14ac:dyDescent="0.2">
      <c r="F2707" s="30"/>
      <c r="G2707" s="30"/>
      <c r="H2707" s="30"/>
      <c r="I2707" s="30"/>
      <c r="J2707" s="30"/>
      <c r="K2707" s="30"/>
      <c r="L2707" s="30"/>
      <c r="M2707" s="30"/>
      <c r="N2707" s="30"/>
      <c r="O2707" s="30"/>
      <c r="P2707" s="30"/>
      <c r="Q2707" s="30"/>
    </row>
    <row r="2708" spans="6:17" x14ac:dyDescent="0.2">
      <c r="F2708" s="30"/>
      <c r="G2708" s="30"/>
      <c r="H2708" s="30"/>
      <c r="I2708" s="30"/>
      <c r="J2708" s="30"/>
      <c r="K2708" s="30"/>
      <c r="L2708" s="30"/>
      <c r="M2708" s="30"/>
      <c r="N2708" s="30"/>
      <c r="O2708" s="30"/>
      <c r="P2708" s="30"/>
      <c r="Q2708" s="30"/>
    </row>
    <row r="2709" spans="6:17" x14ac:dyDescent="0.2">
      <c r="F2709" s="30"/>
      <c r="G2709" s="30"/>
      <c r="H2709" s="30"/>
      <c r="I2709" s="30"/>
      <c r="J2709" s="30"/>
      <c r="K2709" s="30"/>
      <c r="L2709" s="30"/>
      <c r="M2709" s="30"/>
      <c r="N2709" s="30"/>
      <c r="O2709" s="30"/>
      <c r="P2709" s="30"/>
      <c r="Q2709" s="30"/>
    </row>
    <row r="2710" spans="6:17" x14ac:dyDescent="0.2">
      <c r="F2710" s="30"/>
      <c r="G2710" s="30"/>
      <c r="H2710" s="30"/>
      <c r="I2710" s="30"/>
      <c r="J2710" s="30"/>
      <c r="K2710" s="30"/>
      <c r="L2710" s="30"/>
      <c r="M2710" s="30"/>
      <c r="N2710" s="30"/>
      <c r="O2710" s="30"/>
      <c r="P2710" s="30"/>
      <c r="Q2710" s="30"/>
    </row>
    <row r="2711" spans="6:17" x14ac:dyDescent="0.2">
      <c r="F2711" s="30"/>
      <c r="G2711" s="30"/>
      <c r="H2711" s="30"/>
      <c r="I2711" s="30"/>
      <c r="J2711" s="30"/>
      <c r="K2711" s="30"/>
      <c r="L2711" s="30"/>
      <c r="M2711" s="30"/>
      <c r="N2711" s="30"/>
      <c r="O2711" s="30"/>
      <c r="P2711" s="30"/>
      <c r="Q2711" s="30"/>
    </row>
    <row r="2712" spans="6:17" x14ac:dyDescent="0.2"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</row>
    <row r="2713" spans="6:17" x14ac:dyDescent="0.2">
      <c r="F2713" s="30"/>
      <c r="G2713" s="30"/>
      <c r="H2713" s="30"/>
      <c r="I2713" s="30"/>
      <c r="J2713" s="30"/>
      <c r="K2713" s="30"/>
      <c r="L2713" s="30"/>
      <c r="M2713" s="30"/>
      <c r="N2713" s="30"/>
      <c r="O2713" s="30"/>
      <c r="P2713" s="30"/>
      <c r="Q2713" s="30"/>
    </row>
    <row r="2714" spans="6:17" x14ac:dyDescent="0.2">
      <c r="F2714" s="30"/>
      <c r="G2714" s="30"/>
      <c r="H2714" s="30"/>
      <c r="I2714" s="30"/>
      <c r="J2714" s="30"/>
      <c r="K2714" s="30"/>
      <c r="L2714" s="30"/>
      <c r="M2714" s="30"/>
      <c r="N2714" s="30"/>
      <c r="O2714" s="30"/>
      <c r="P2714" s="30"/>
      <c r="Q2714" s="30"/>
    </row>
    <row r="2715" spans="6:17" x14ac:dyDescent="0.2">
      <c r="F2715" s="30"/>
      <c r="G2715" s="30"/>
      <c r="H2715" s="30"/>
      <c r="I2715" s="30"/>
      <c r="J2715" s="30"/>
      <c r="K2715" s="30"/>
      <c r="L2715" s="30"/>
      <c r="M2715" s="30"/>
      <c r="N2715" s="30"/>
      <c r="O2715" s="30"/>
      <c r="P2715" s="30"/>
      <c r="Q2715" s="30"/>
    </row>
    <row r="2716" spans="6:17" x14ac:dyDescent="0.2">
      <c r="F2716" s="30"/>
      <c r="G2716" s="30"/>
      <c r="H2716" s="30"/>
      <c r="I2716" s="30"/>
      <c r="J2716" s="30"/>
      <c r="K2716" s="30"/>
      <c r="L2716" s="30"/>
      <c r="M2716" s="30"/>
      <c r="N2716" s="30"/>
      <c r="O2716" s="30"/>
      <c r="P2716" s="30"/>
      <c r="Q2716" s="30"/>
    </row>
    <row r="2717" spans="6:17" x14ac:dyDescent="0.2">
      <c r="F2717" s="30"/>
      <c r="G2717" s="30"/>
      <c r="H2717" s="30"/>
      <c r="I2717" s="30"/>
      <c r="J2717" s="30"/>
      <c r="K2717" s="30"/>
      <c r="L2717" s="30"/>
      <c r="M2717" s="30"/>
      <c r="N2717" s="30"/>
      <c r="O2717" s="30"/>
      <c r="P2717" s="30"/>
      <c r="Q2717" s="30"/>
    </row>
    <row r="2718" spans="6:17" x14ac:dyDescent="0.2">
      <c r="F2718" s="30"/>
      <c r="G2718" s="30"/>
      <c r="H2718" s="30"/>
      <c r="I2718" s="30"/>
      <c r="J2718" s="30"/>
      <c r="K2718" s="30"/>
      <c r="L2718" s="30"/>
      <c r="M2718" s="30"/>
      <c r="N2718" s="30"/>
      <c r="O2718" s="30"/>
      <c r="P2718" s="30"/>
      <c r="Q2718" s="30"/>
    </row>
    <row r="2719" spans="6:17" x14ac:dyDescent="0.2">
      <c r="F2719" s="30"/>
      <c r="G2719" s="30"/>
      <c r="H2719" s="30"/>
      <c r="I2719" s="30"/>
      <c r="J2719" s="30"/>
      <c r="K2719" s="30"/>
      <c r="L2719" s="30"/>
      <c r="M2719" s="30"/>
      <c r="N2719" s="30"/>
      <c r="O2719" s="30"/>
      <c r="P2719" s="30"/>
      <c r="Q2719" s="30"/>
    </row>
    <row r="2720" spans="6:17" x14ac:dyDescent="0.2">
      <c r="F2720" s="30"/>
      <c r="G2720" s="30"/>
      <c r="H2720" s="30"/>
      <c r="I2720" s="30"/>
      <c r="J2720" s="30"/>
      <c r="K2720" s="30"/>
      <c r="L2720" s="30"/>
      <c r="M2720" s="30"/>
      <c r="N2720" s="30"/>
      <c r="O2720" s="30"/>
      <c r="P2720" s="30"/>
      <c r="Q2720" s="30"/>
    </row>
    <row r="2721" spans="6:17" x14ac:dyDescent="0.2">
      <c r="F2721" s="30"/>
      <c r="G2721" s="30"/>
      <c r="H2721" s="30"/>
      <c r="I2721" s="30"/>
      <c r="J2721" s="30"/>
      <c r="K2721" s="30"/>
      <c r="L2721" s="30"/>
      <c r="M2721" s="30"/>
      <c r="N2721" s="30"/>
      <c r="O2721" s="30"/>
      <c r="P2721" s="30"/>
      <c r="Q2721" s="30"/>
    </row>
    <row r="2722" spans="6:17" x14ac:dyDescent="0.2"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</row>
    <row r="2723" spans="6:17" x14ac:dyDescent="0.2">
      <c r="F2723" s="30"/>
      <c r="G2723" s="30"/>
      <c r="H2723" s="30"/>
      <c r="I2723" s="30"/>
      <c r="J2723" s="30"/>
      <c r="K2723" s="30"/>
      <c r="L2723" s="30"/>
      <c r="M2723" s="30"/>
      <c r="N2723" s="30"/>
      <c r="O2723" s="30"/>
      <c r="P2723" s="30"/>
      <c r="Q2723" s="30"/>
    </row>
    <row r="2724" spans="6:17" x14ac:dyDescent="0.2">
      <c r="F2724" s="30"/>
      <c r="G2724" s="30"/>
      <c r="H2724" s="30"/>
      <c r="I2724" s="30"/>
      <c r="J2724" s="30"/>
      <c r="K2724" s="30"/>
      <c r="L2724" s="30"/>
      <c r="M2724" s="30"/>
      <c r="N2724" s="30"/>
      <c r="O2724" s="30"/>
      <c r="P2724" s="30"/>
      <c r="Q2724" s="30"/>
    </row>
    <row r="2725" spans="6:17" x14ac:dyDescent="0.2">
      <c r="F2725" s="30"/>
      <c r="G2725" s="30"/>
      <c r="H2725" s="30"/>
      <c r="I2725" s="30"/>
      <c r="J2725" s="30"/>
      <c r="K2725" s="30"/>
      <c r="L2725" s="30"/>
      <c r="M2725" s="30"/>
      <c r="N2725" s="30"/>
      <c r="O2725" s="30"/>
      <c r="P2725" s="30"/>
      <c r="Q2725" s="30"/>
    </row>
    <row r="2726" spans="6:17" x14ac:dyDescent="0.2">
      <c r="F2726" s="30"/>
      <c r="G2726" s="30"/>
      <c r="H2726" s="30"/>
      <c r="I2726" s="30"/>
      <c r="J2726" s="30"/>
      <c r="K2726" s="30"/>
      <c r="L2726" s="30"/>
      <c r="M2726" s="30"/>
      <c r="N2726" s="30"/>
      <c r="O2726" s="30"/>
      <c r="P2726" s="30"/>
      <c r="Q2726" s="30"/>
    </row>
    <row r="2727" spans="6:17" x14ac:dyDescent="0.2">
      <c r="F2727" s="30"/>
      <c r="G2727" s="30"/>
      <c r="H2727" s="30"/>
      <c r="I2727" s="30"/>
      <c r="J2727" s="30"/>
      <c r="K2727" s="30"/>
      <c r="L2727" s="30"/>
      <c r="M2727" s="30"/>
      <c r="N2727" s="30"/>
      <c r="O2727" s="30"/>
      <c r="P2727" s="30"/>
      <c r="Q2727" s="30"/>
    </row>
    <row r="2728" spans="6:17" x14ac:dyDescent="0.2">
      <c r="F2728" s="30"/>
      <c r="G2728" s="30"/>
      <c r="H2728" s="30"/>
      <c r="I2728" s="30"/>
      <c r="J2728" s="30"/>
      <c r="K2728" s="30"/>
      <c r="L2728" s="30"/>
      <c r="M2728" s="30"/>
      <c r="N2728" s="30"/>
      <c r="O2728" s="30"/>
      <c r="P2728" s="30"/>
      <c r="Q2728" s="30"/>
    </row>
    <row r="2729" spans="6:17" x14ac:dyDescent="0.2">
      <c r="F2729" s="30"/>
      <c r="G2729" s="30"/>
      <c r="H2729" s="30"/>
      <c r="I2729" s="30"/>
      <c r="J2729" s="30"/>
      <c r="K2729" s="30"/>
      <c r="L2729" s="30"/>
      <c r="M2729" s="30"/>
      <c r="N2729" s="30"/>
      <c r="O2729" s="30"/>
      <c r="P2729" s="30"/>
      <c r="Q2729" s="30"/>
    </row>
    <row r="2730" spans="6:17" x14ac:dyDescent="0.2"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6:17" x14ac:dyDescent="0.2"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0"/>
      <c r="Q2731" s="30"/>
    </row>
    <row r="2732" spans="6:17" x14ac:dyDescent="0.2">
      <c r="F2732" s="30"/>
      <c r="G2732" s="30"/>
      <c r="H2732" s="30"/>
      <c r="I2732" s="30"/>
      <c r="J2732" s="30"/>
      <c r="K2732" s="30"/>
      <c r="L2732" s="30"/>
      <c r="M2732" s="30"/>
      <c r="N2732" s="30"/>
      <c r="O2732" s="30"/>
      <c r="P2732" s="30"/>
      <c r="Q2732" s="30"/>
    </row>
    <row r="2733" spans="6:17" x14ac:dyDescent="0.2">
      <c r="F2733" s="30"/>
      <c r="G2733" s="30"/>
      <c r="H2733" s="30"/>
      <c r="I2733" s="30"/>
      <c r="J2733" s="30"/>
      <c r="K2733" s="30"/>
      <c r="L2733" s="30"/>
      <c r="M2733" s="30"/>
      <c r="N2733" s="30"/>
      <c r="O2733" s="30"/>
      <c r="P2733" s="30"/>
      <c r="Q2733" s="30"/>
    </row>
    <row r="2734" spans="6:17" x14ac:dyDescent="0.2">
      <c r="F2734" s="30"/>
      <c r="G2734" s="30"/>
      <c r="H2734" s="30"/>
      <c r="I2734" s="30"/>
      <c r="J2734" s="30"/>
      <c r="K2734" s="30"/>
      <c r="L2734" s="30"/>
      <c r="M2734" s="30"/>
      <c r="N2734" s="30"/>
      <c r="O2734" s="30"/>
      <c r="P2734" s="30"/>
      <c r="Q2734" s="30"/>
    </row>
    <row r="2735" spans="6:17" x14ac:dyDescent="0.2"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</row>
    <row r="2736" spans="6:17" x14ac:dyDescent="0.2">
      <c r="F2736" s="30"/>
      <c r="G2736" s="30"/>
      <c r="H2736" s="30"/>
      <c r="I2736" s="30"/>
      <c r="J2736" s="30"/>
      <c r="K2736" s="30"/>
      <c r="L2736" s="30"/>
      <c r="M2736" s="30"/>
      <c r="N2736" s="30"/>
      <c r="O2736" s="30"/>
      <c r="P2736" s="30"/>
      <c r="Q2736" s="30"/>
    </row>
    <row r="2737" spans="6:17" x14ac:dyDescent="0.2">
      <c r="F2737" s="30"/>
      <c r="G2737" s="30"/>
      <c r="H2737" s="30"/>
      <c r="I2737" s="30"/>
      <c r="J2737" s="30"/>
      <c r="K2737" s="30"/>
      <c r="L2737" s="30"/>
      <c r="M2737" s="30"/>
      <c r="N2737" s="30"/>
      <c r="O2737" s="30"/>
      <c r="P2737" s="30"/>
      <c r="Q2737" s="30"/>
    </row>
    <row r="2738" spans="6:17" x14ac:dyDescent="0.2">
      <c r="F2738" s="30"/>
      <c r="G2738" s="30"/>
      <c r="H2738" s="30"/>
      <c r="I2738" s="30"/>
      <c r="J2738" s="30"/>
      <c r="K2738" s="30"/>
      <c r="L2738" s="30"/>
      <c r="M2738" s="30"/>
      <c r="N2738" s="30"/>
      <c r="O2738" s="30"/>
      <c r="P2738" s="30"/>
      <c r="Q2738" s="30"/>
    </row>
    <row r="2739" spans="6:17" x14ac:dyDescent="0.2">
      <c r="F2739" s="30"/>
      <c r="G2739" s="30"/>
      <c r="H2739" s="30"/>
      <c r="I2739" s="30"/>
      <c r="J2739" s="30"/>
      <c r="K2739" s="30"/>
      <c r="L2739" s="30"/>
      <c r="M2739" s="30"/>
      <c r="N2739" s="30"/>
      <c r="O2739" s="30"/>
      <c r="P2739" s="30"/>
      <c r="Q2739" s="30"/>
    </row>
    <row r="2740" spans="6:17" x14ac:dyDescent="0.2">
      <c r="F2740" s="30"/>
      <c r="G2740" s="30"/>
      <c r="H2740" s="30"/>
      <c r="I2740" s="30"/>
      <c r="J2740" s="30"/>
      <c r="K2740" s="30"/>
      <c r="L2740" s="30"/>
      <c r="M2740" s="30"/>
      <c r="N2740" s="30"/>
      <c r="O2740" s="30"/>
      <c r="P2740" s="30"/>
      <c r="Q2740" s="30"/>
    </row>
    <row r="2741" spans="6:17" x14ac:dyDescent="0.2">
      <c r="F2741" s="30"/>
      <c r="G2741" s="30"/>
      <c r="H2741" s="30"/>
      <c r="I2741" s="30"/>
      <c r="J2741" s="30"/>
      <c r="K2741" s="30"/>
      <c r="L2741" s="30"/>
      <c r="M2741" s="30"/>
      <c r="N2741" s="30"/>
      <c r="O2741" s="30"/>
      <c r="P2741" s="30"/>
      <c r="Q2741" s="30"/>
    </row>
    <row r="2742" spans="6:17" x14ac:dyDescent="0.2">
      <c r="F2742" s="30"/>
      <c r="G2742" s="30"/>
      <c r="H2742" s="30"/>
      <c r="I2742" s="30"/>
      <c r="J2742" s="30"/>
      <c r="K2742" s="30"/>
      <c r="L2742" s="30"/>
      <c r="M2742" s="30"/>
      <c r="N2742" s="30"/>
      <c r="O2742" s="30"/>
      <c r="P2742" s="30"/>
      <c r="Q2742" s="30"/>
    </row>
    <row r="2743" spans="6:17" x14ac:dyDescent="0.2">
      <c r="F2743" s="30"/>
      <c r="G2743" s="30"/>
      <c r="H2743" s="30"/>
      <c r="I2743" s="30"/>
      <c r="J2743" s="30"/>
      <c r="K2743" s="30"/>
      <c r="L2743" s="30"/>
      <c r="M2743" s="30"/>
      <c r="N2743" s="30"/>
      <c r="O2743" s="30"/>
      <c r="P2743" s="30"/>
      <c r="Q2743" s="30"/>
    </row>
    <row r="2744" spans="6:17" x14ac:dyDescent="0.2">
      <c r="F2744" s="30"/>
      <c r="G2744" s="30"/>
      <c r="H2744" s="30"/>
      <c r="I2744" s="30"/>
      <c r="J2744" s="30"/>
      <c r="K2744" s="30"/>
      <c r="L2744" s="30"/>
      <c r="M2744" s="30"/>
      <c r="N2744" s="30"/>
      <c r="O2744" s="30"/>
      <c r="P2744" s="30"/>
      <c r="Q2744" s="30"/>
    </row>
    <row r="2745" spans="6:17" x14ac:dyDescent="0.2">
      <c r="F2745" s="30"/>
      <c r="G2745" s="30"/>
      <c r="H2745" s="30"/>
      <c r="I2745" s="30"/>
      <c r="J2745" s="30"/>
      <c r="K2745" s="30"/>
      <c r="L2745" s="30"/>
      <c r="M2745" s="30"/>
      <c r="N2745" s="30"/>
      <c r="O2745" s="30"/>
      <c r="P2745" s="30"/>
      <c r="Q2745" s="30"/>
    </row>
    <row r="2746" spans="6:17" x14ac:dyDescent="0.2">
      <c r="F2746" s="30"/>
      <c r="G2746" s="30"/>
      <c r="H2746" s="30"/>
      <c r="I2746" s="30"/>
      <c r="J2746" s="30"/>
      <c r="K2746" s="30"/>
      <c r="L2746" s="30"/>
      <c r="M2746" s="30"/>
      <c r="N2746" s="30"/>
      <c r="O2746" s="30"/>
      <c r="P2746" s="30"/>
      <c r="Q2746" s="30"/>
    </row>
    <row r="2747" spans="6:17" x14ac:dyDescent="0.2">
      <c r="F2747" s="30"/>
      <c r="G2747" s="30"/>
      <c r="H2747" s="30"/>
      <c r="I2747" s="30"/>
      <c r="J2747" s="30"/>
      <c r="K2747" s="30"/>
      <c r="L2747" s="30"/>
      <c r="M2747" s="30"/>
      <c r="N2747" s="30"/>
      <c r="O2747" s="30"/>
      <c r="P2747" s="30"/>
      <c r="Q2747" s="30"/>
    </row>
    <row r="2748" spans="6:17" x14ac:dyDescent="0.2">
      <c r="F2748" s="30"/>
      <c r="G2748" s="30"/>
      <c r="H2748" s="30"/>
      <c r="I2748" s="30"/>
      <c r="J2748" s="30"/>
      <c r="K2748" s="30"/>
      <c r="L2748" s="30"/>
      <c r="M2748" s="30"/>
      <c r="N2748" s="30"/>
      <c r="O2748" s="30"/>
      <c r="P2748" s="30"/>
      <c r="Q2748" s="30"/>
    </row>
    <row r="2749" spans="6:17" x14ac:dyDescent="0.2">
      <c r="F2749" s="30"/>
      <c r="G2749" s="30"/>
      <c r="H2749" s="30"/>
      <c r="I2749" s="30"/>
      <c r="J2749" s="30"/>
      <c r="K2749" s="30"/>
      <c r="L2749" s="30"/>
      <c r="M2749" s="30"/>
      <c r="N2749" s="30"/>
      <c r="O2749" s="30"/>
      <c r="P2749" s="30"/>
      <c r="Q2749" s="30"/>
    </row>
    <row r="2750" spans="6:17" x14ac:dyDescent="0.2">
      <c r="F2750" s="30"/>
      <c r="G2750" s="30"/>
      <c r="H2750" s="30"/>
      <c r="I2750" s="30"/>
      <c r="J2750" s="30"/>
      <c r="K2750" s="30"/>
      <c r="L2750" s="30"/>
      <c r="M2750" s="30"/>
      <c r="N2750" s="30"/>
      <c r="O2750" s="30"/>
      <c r="P2750" s="30"/>
      <c r="Q2750" s="30"/>
    </row>
    <row r="2751" spans="6:17" x14ac:dyDescent="0.2">
      <c r="F2751" s="30"/>
      <c r="G2751" s="30"/>
      <c r="H2751" s="30"/>
      <c r="I2751" s="30"/>
      <c r="J2751" s="30"/>
      <c r="K2751" s="30"/>
      <c r="L2751" s="30"/>
      <c r="M2751" s="30"/>
      <c r="N2751" s="30"/>
      <c r="O2751" s="30"/>
      <c r="P2751" s="30"/>
      <c r="Q2751" s="30"/>
    </row>
    <row r="2752" spans="6:17" x14ac:dyDescent="0.2">
      <c r="F2752" s="30"/>
      <c r="G2752" s="30"/>
      <c r="H2752" s="30"/>
      <c r="I2752" s="30"/>
      <c r="J2752" s="30"/>
      <c r="K2752" s="30"/>
      <c r="L2752" s="30"/>
      <c r="M2752" s="30"/>
      <c r="N2752" s="30"/>
      <c r="O2752" s="30"/>
      <c r="P2752" s="30"/>
      <c r="Q2752" s="30"/>
    </row>
    <row r="2753" spans="6:17" x14ac:dyDescent="0.2">
      <c r="F2753" s="30"/>
      <c r="G2753" s="30"/>
      <c r="H2753" s="30"/>
      <c r="I2753" s="30"/>
      <c r="J2753" s="30"/>
      <c r="K2753" s="30"/>
      <c r="L2753" s="30"/>
      <c r="M2753" s="30"/>
      <c r="N2753" s="30"/>
      <c r="O2753" s="30"/>
      <c r="P2753" s="30"/>
      <c r="Q2753" s="30"/>
    </row>
    <row r="2754" spans="6:17" x14ac:dyDescent="0.2">
      <c r="F2754" s="30"/>
      <c r="G2754" s="30"/>
      <c r="H2754" s="30"/>
      <c r="I2754" s="30"/>
      <c r="J2754" s="30"/>
      <c r="K2754" s="30"/>
      <c r="L2754" s="30"/>
      <c r="M2754" s="30"/>
      <c r="N2754" s="30"/>
      <c r="O2754" s="30"/>
      <c r="P2754" s="30"/>
      <c r="Q2754" s="30"/>
    </row>
    <row r="2755" spans="6:17" x14ac:dyDescent="0.2">
      <c r="F2755" s="30"/>
      <c r="G2755" s="30"/>
      <c r="H2755" s="30"/>
      <c r="I2755" s="30"/>
      <c r="J2755" s="30"/>
      <c r="K2755" s="30"/>
      <c r="L2755" s="30"/>
      <c r="M2755" s="30"/>
      <c r="N2755" s="30"/>
      <c r="O2755" s="30"/>
      <c r="P2755" s="30"/>
      <c r="Q2755" s="30"/>
    </row>
    <row r="2756" spans="6:17" x14ac:dyDescent="0.2">
      <c r="F2756" s="30"/>
      <c r="G2756" s="30"/>
      <c r="H2756" s="30"/>
      <c r="I2756" s="30"/>
      <c r="J2756" s="30"/>
      <c r="K2756" s="30"/>
      <c r="L2756" s="30"/>
      <c r="M2756" s="30"/>
      <c r="N2756" s="30"/>
      <c r="O2756" s="30"/>
      <c r="P2756" s="30"/>
      <c r="Q2756" s="30"/>
    </row>
    <row r="2757" spans="6:17" x14ac:dyDescent="0.2"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</row>
    <row r="2758" spans="6:17" x14ac:dyDescent="0.2">
      <c r="F2758" s="30"/>
      <c r="G2758" s="30"/>
      <c r="H2758" s="30"/>
      <c r="I2758" s="30"/>
      <c r="J2758" s="30"/>
      <c r="K2758" s="30"/>
      <c r="L2758" s="30"/>
      <c r="M2758" s="30"/>
      <c r="N2758" s="30"/>
      <c r="O2758" s="30"/>
      <c r="P2758" s="30"/>
      <c r="Q2758" s="30"/>
    </row>
    <row r="2759" spans="6:17" x14ac:dyDescent="0.2">
      <c r="F2759" s="30"/>
      <c r="G2759" s="30"/>
      <c r="H2759" s="30"/>
      <c r="I2759" s="30"/>
      <c r="J2759" s="30"/>
      <c r="K2759" s="30"/>
      <c r="L2759" s="30"/>
      <c r="M2759" s="30"/>
      <c r="N2759" s="30"/>
      <c r="O2759" s="30"/>
      <c r="P2759" s="30"/>
      <c r="Q2759" s="30"/>
    </row>
    <row r="2760" spans="6:17" x14ac:dyDescent="0.2">
      <c r="F2760" s="30"/>
      <c r="G2760" s="30"/>
      <c r="H2760" s="30"/>
      <c r="I2760" s="30"/>
      <c r="J2760" s="30"/>
      <c r="K2760" s="30"/>
      <c r="L2760" s="30"/>
      <c r="M2760" s="30"/>
      <c r="N2760" s="30"/>
      <c r="O2760" s="30"/>
      <c r="P2760" s="30"/>
      <c r="Q2760" s="30"/>
    </row>
    <row r="2761" spans="6:17" x14ac:dyDescent="0.2">
      <c r="F2761" s="30"/>
      <c r="G2761" s="30"/>
      <c r="H2761" s="30"/>
      <c r="I2761" s="30"/>
      <c r="J2761" s="30"/>
      <c r="K2761" s="30"/>
      <c r="L2761" s="30"/>
      <c r="M2761" s="30"/>
      <c r="N2761" s="30"/>
      <c r="O2761" s="30"/>
      <c r="P2761" s="30"/>
      <c r="Q2761" s="30"/>
    </row>
    <row r="2762" spans="6:17" x14ac:dyDescent="0.2">
      <c r="F2762" s="30"/>
      <c r="G2762" s="30"/>
      <c r="H2762" s="30"/>
      <c r="I2762" s="30"/>
      <c r="J2762" s="30"/>
      <c r="K2762" s="30"/>
      <c r="L2762" s="30"/>
      <c r="M2762" s="30"/>
      <c r="N2762" s="30"/>
      <c r="O2762" s="30"/>
      <c r="P2762" s="30"/>
      <c r="Q2762" s="30"/>
    </row>
    <row r="2763" spans="6:17" x14ac:dyDescent="0.2"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</row>
    <row r="2764" spans="6:17" x14ac:dyDescent="0.2">
      <c r="F2764" s="30"/>
      <c r="G2764" s="30"/>
      <c r="H2764" s="30"/>
      <c r="I2764" s="30"/>
      <c r="J2764" s="30"/>
      <c r="K2764" s="30"/>
      <c r="L2764" s="30"/>
      <c r="M2764" s="30"/>
      <c r="N2764" s="30"/>
      <c r="O2764" s="30"/>
      <c r="P2764" s="30"/>
      <c r="Q2764" s="30"/>
    </row>
    <row r="2765" spans="6:17" x14ac:dyDescent="0.2">
      <c r="F2765" s="30"/>
      <c r="G2765" s="30"/>
      <c r="H2765" s="30"/>
      <c r="I2765" s="30"/>
      <c r="J2765" s="30"/>
      <c r="K2765" s="30"/>
      <c r="L2765" s="30"/>
      <c r="M2765" s="30"/>
      <c r="N2765" s="30"/>
      <c r="O2765" s="30"/>
      <c r="P2765" s="30"/>
      <c r="Q2765" s="30"/>
    </row>
    <row r="2766" spans="6:17" x14ac:dyDescent="0.2">
      <c r="F2766" s="30"/>
      <c r="G2766" s="30"/>
      <c r="H2766" s="30"/>
      <c r="I2766" s="30"/>
      <c r="J2766" s="30"/>
      <c r="K2766" s="30"/>
      <c r="L2766" s="30"/>
      <c r="M2766" s="30"/>
      <c r="N2766" s="30"/>
      <c r="O2766" s="30"/>
      <c r="P2766" s="30"/>
      <c r="Q2766" s="30"/>
    </row>
    <row r="2767" spans="6:17" x14ac:dyDescent="0.2">
      <c r="F2767" s="30"/>
      <c r="G2767" s="30"/>
      <c r="H2767" s="30"/>
      <c r="I2767" s="30"/>
      <c r="J2767" s="30"/>
      <c r="K2767" s="30"/>
      <c r="L2767" s="30"/>
      <c r="M2767" s="30"/>
      <c r="N2767" s="30"/>
      <c r="O2767" s="30"/>
      <c r="P2767" s="30"/>
      <c r="Q2767" s="30"/>
    </row>
    <row r="2768" spans="6:17" x14ac:dyDescent="0.2">
      <c r="F2768" s="30"/>
      <c r="G2768" s="30"/>
      <c r="H2768" s="30"/>
      <c r="I2768" s="30"/>
      <c r="J2768" s="30"/>
      <c r="K2768" s="30"/>
      <c r="L2768" s="30"/>
      <c r="M2768" s="30"/>
      <c r="N2768" s="30"/>
      <c r="O2768" s="30"/>
      <c r="P2768" s="30"/>
      <c r="Q2768" s="30"/>
    </row>
    <row r="2769" spans="6:17" x14ac:dyDescent="0.2">
      <c r="F2769" s="30"/>
      <c r="G2769" s="30"/>
      <c r="H2769" s="30"/>
      <c r="I2769" s="30"/>
      <c r="J2769" s="30"/>
      <c r="K2769" s="30"/>
      <c r="L2769" s="30"/>
      <c r="M2769" s="30"/>
      <c r="N2769" s="30"/>
      <c r="O2769" s="30"/>
      <c r="P2769" s="30"/>
      <c r="Q2769" s="30"/>
    </row>
    <row r="2770" spans="6:17" x14ac:dyDescent="0.2">
      <c r="F2770" s="30"/>
      <c r="G2770" s="30"/>
      <c r="H2770" s="30"/>
      <c r="I2770" s="30"/>
      <c r="J2770" s="30"/>
      <c r="K2770" s="30"/>
      <c r="L2770" s="30"/>
      <c r="M2770" s="30"/>
      <c r="N2770" s="30"/>
      <c r="O2770" s="30"/>
      <c r="P2770" s="30"/>
      <c r="Q2770" s="30"/>
    </row>
    <row r="2771" spans="6:17" x14ac:dyDescent="0.2">
      <c r="F2771" s="30"/>
      <c r="G2771" s="30"/>
      <c r="H2771" s="30"/>
      <c r="I2771" s="30"/>
      <c r="J2771" s="30"/>
      <c r="K2771" s="30"/>
      <c r="L2771" s="30"/>
      <c r="M2771" s="30"/>
      <c r="N2771" s="30"/>
      <c r="O2771" s="30"/>
      <c r="P2771" s="30"/>
      <c r="Q2771" s="30"/>
    </row>
    <row r="2772" spans="6:17" x14ac:dyDescent="0.2">
      <c r="F2772" s="30"/>
      <c r="G2772" s="30"/>
      <c r="H2772" s="30"/>
      <c r="I2772" s="30"/>
      <c r="J2772" s="30"/>
      <c r="K2772" s="30"/>
      <c r="L2772" s="30"/>
      <c r="M2772" s="30"/>
      <c r="N2772" s="30"/>
      <c r="O2772" s="30"/>
      <c r="P2772" s="30"/>
      <c r="Q2772" s="30"/>
    </row>
    <row r="2773" spans="6:17" x14ac:dyDescent="0.2">
      <c r="F2773" s="30"/>
      <c r="G2773" s="30"/>
      <c r="H2773" s="30"/>
      <c r="I2773" s="30"/>
      <c r="J2773" s="30"/>
      <c r="K2773" s="30"/>
      <c r="L2773" s="30"/>
      <c r="M2773" s="30"/>
      <c r="N2773" s="30"/>
      <c r="O2773" s="30"/>
      <c r="P2773" s="30"/>
      <c r="Q2773" s="30"/>
    </row>
    <row r="2774" spans="6:17" x14ac:dyDescent="0.2">
      <c r="F2774" s="30"/>
      <c r="G2774" s="30"/>
      <c r="H2774" s="30"/>
      <c r="I2774" s="30"/>
      <c r="J2774" s="30"/>
      <c r="K2774" s="30"/>
      <c r="L2774" s="30"/>
      <c r="M2774" s="30"/>
      <c r="N2774" s="30"/>
      <c r="O2774" s="30"/>
      <c r="P2774" s="30"/>
      <c r="Q2774" s="30"/>
    </row>
    <row r="2775" spans="6:17" x14ac:dyDescent="0.2"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6:17" x14ac:dyDescent="0.2">
      <c r="F2776" s="30"/>
      <c r="G2776" s="30"/>
      <c r="H2776" s="30"/>
      <c r="I2776" s="30"/>
      <c r="J2776" s="30"/>
      <c r="K2776" s="30"/>
      <c r="L2776" s="30"/>
      <c r="M2776" s="30"/>
      <c r="N2776" s="30"/>
      <c r="O2776" s="30"/>
      <c r="P2776" s="30"/>
      <c r="Q2776" s="30"/>
    </row>
    <row r="2777" spans="6:17" x14ac:dyDescent="0.2">
      <c r="F2777" s="30"/>
      <c r="G2777" s="30"/>
      <c r="H2777" s="30"/>
      <c r="I2777" s="30"/>
      <c r="J2777" s="30"/>
      <c r="K2777" s="30"/>
      <c r="L2777" s="30"/>
      <c r="M2777" s="30"/>
      <c r="N2777" s="30"/>
      <c r="O2777" s="30"/>
      <c r="P2777" s="30"/>
      <c r="Q2777" s="30"/>
    </row>
    <row r="2778" spans="6:17" x14ac:dyDescent="0.2">
      <c r="F2778" s="30"/>
      <c r="G2778" s="30"/>
      <c r="H2778" s="30"/>
      <c r="I2778" s="30"/>
      <c r="J2778" s="30"/>
      <c r="K2778" s="30"/>
      <c r="L2778" s="30"/>
      <c r="M2778" s="30"/>
      <c r="N2778" s="30"/>
      <c r="O2778" s="30"/>
      <c r="P2778" s="30"/>
      <c r="Q2778" s="30"/>
    </row>
    <row r="2779" spans="6:17" x14ac:dyDescent="0.2">
      <c r="F2779" s="30"/>
      <c r="G2779" s="30"/>
      <c r="H2779" s="30"/>
      <c r="I2779" s="30"/>
      <c r="J2779" s="30"/>
      <c r="K2779" s="30"/>
      <c r="L2779" s="30"/>
      <c r="M2779" s="30"/>
      <c r="N2779" s="30"/>
      <c r="O2779" s="30"/>
      <c r="P2779" s="30"/>
      <c r="Q2779" s="30"/>
    </row>
    <row r="2780" spans="6:17" x14ac:dyDescent="0.2">
      <c r="F2780" s="30"/>
      <c r="G2780" s="30"/>
      <c r="H2780" s="30"/>
      <c r="I2780" s="30"/>
      <c r="J2780" s="30"/>
      <c r="K2780" s="30"/>
      <c r="L2780" s="30"/>
      <c r="M2780" s="30"/>
      <c r="N2780" s="30"/>
      <c r="O2780" s="30"/>
      <c r="P2780" s="30"/>
      <c r="Q2780" s="30"/>
    </row>
    <row r="2781" spans="6:17" x14ac:dyDescent="0.2">
      <c r="F2781" s="30"/>
      <c r="G2781" s="30"/>
      <c r="H2781" s="30"/>
      <c r="I2781" s="30"/>
      <c r="J2781" s="30"/>
      <c r="K2781" s="30"/>
      <c r="L2781" s="30"/>
      <c r="M2781" s="30"/>
      <c r="N2781" s="30"/>
      <c r="O2781" s="30"/>
      <c r="P2781" s="30"/>
      <c r="Q2781" s="30"/>
    </row>
    <row r="2782" spans="6:17" x14ac:dyDescent="0.2">
      <c r="F2782" s="30"/>
      <c r="G2782" s="30"/>
      <c r="H2782" s="30"/>
      <c r="I2782" s="30"/>
      <c r="J2782" s="30"/>
      <c r="K2782" s="30"/>
      <c r="L2782" s="30"/>
      <c r="M2782" s="30"/>
      <c r="N2782" s="30"/>
      <c r="O2782" s="30"/>
      <c r="P2782" s="30"/>
      <c r="Q2782" s="30"/>
    </row>
    <row r="2783" spans="6:17" x14ac:dyDescent="0.2">
      <c r="F2783" s="30"/>
      <c r="G2783" s="30"/>
      <c r="H2783" s="30"/>
      <c r="I2783" s="30"/>
      <c r="J2783" s="30"/>
      <c r="K2783" s="30"/>
      <c r="L2783" s="30"/>
      <c r="M2783" s="30"/>
      <c r="N2783" s="30"/>
      <c r="O2783" s="30"/>
      <c r="P2783" s="30"/>
      <c r="Q2783" s="30"/>
    </row>
    <row r="2784" spans="6:17" x14ac:dyDescent="0.2">
      <c r="F2784" s="30"/>
      <c r="G2784" s="30"/>
      <c r="H2784" s="30"/>
      <c r="I2784" s="30"/>
      <c r="J2784" s="30"/>
      <c r="K2784" s="30"/>
      <c r="L2784" s="30"/>
      <c r="M2784" s="30"/>
      <c r="N2784" s="30"/>
      <c r="O2784" s="30"/>
      <c r="P2784" s="30"/>
      <c r="Q2784" s="30"/>
    </row>
    <row r="2785" spans="6:17" x14ac:dyDescent="0.2">
      <c r="F2785" s="30"/>
      <c r="G2785" s="30"/>
      <c r="H2785" s="30"/>
      <c r="I2785" s="30"/>
      <c r="J2785" s="30"/>
      <c r="K2785" s="30"/>
      <c r="L2785" s="30"/>
      <c r="M2785" s="30"/>
      <c r="N2785" s="30"/>
      <c r="O2785" s="30"/>
      <c r="P2785" s="30"/>
      <c r="Q2785" s="30"/>
    </row>
    <row r="2786" spans="6:17" x14ac:dyDescent="0.2"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</row>
    <row r="2787" spans="6:17" x14ac:dyDescent="0.2">
      <c r="F2787" s="30"/>
      <c r="G2787" s="30"/>
      <c r="H2787" s="30"/>
      <c r="I2787" s="30"/>
      <c r="J2787" s="30"/>
      <c r="K2787" s="30"/>
      <c r="L2787" s="30"/>
      <c r="M2787" s="30"/>
      <c r="N2787" s="30"/>
      <c r="O2787" s="30"/>
      <c r="P2787" s="30"/>
      <c r="Q2787" s="30"/>
    </row>
    <row r="2788" spans="6:17" x14ac:dyDescent="0.2">
      <c r="F2788" s="30"/>
      <c r="G2788" s="30"/>
      <c r="H2788" s="30"/>
      <c r="I2788" s="30"/>
      <c r="J2788" s="30"/>
      <c r="K2788" s="30"/>
      <c r="L2788" s="30"/>
      <c r="M2788" s="30"/>
      <c r="N2788" s="30"/>
      <c r="O2788" s="30"/>
      <c r="P2788" s="30"/>
      <c r="Q2788" s="30"/>
    </row>
    <row r="2789" spans="6:17" x14ac:dyDescent="0.2">
      <c r="F2789" s="30"/>
      <c r="G2789" s="30"/>
      <c r="H2789" s="30"/>
      <c r="I2789" s="30"/>
      <c r="J2789" s="30"/>
      <c r="K2789" s="30"/>
      <c r="L2789" s="30"/>
      <c r="M2789" s="30"/>
      <c r="N2789" s="30"/>
      <c r="O2789" s="30"/>
      <c r="P2789" s="30"/>
      <c r="Q2789" s="30"/>
    </row>
    <row r="2790" spans="6:17" x14ac:dyDescent="0.2">
      <c r="F2790" s="30"/>
      <c r="G2790" s="30"/>
      <c r="H2790" s="30"/>
      <c r="I2790" s="30"/>
      <c r="J2790" s="30"/>
      <c r="K2790" s="30"/>
      <c r="L2790" s="30"/>
      <c r="M2790" s="30"/>
      <c r="N2790" s="30"/>
      <c r="O2790" s="30"/>
      <c r="P2790" s="30"/>
      <c r="Q2790" s="30"/>
    </row>
    <row r="2791" spans="6:17" x14ac:dyDescent="0.2">
      <c r="F2791" s="30"/>
      <c r="G2791" s="30"/>
      <c r="H2791" s="30"/>
      <c r="I2791" s="30"/>
      <c r="J2791" s="30"/>
      <c r="K2791" s="30"/>
      <c r="L2791" s="30"/>
      <c r="M2791" s="30"/>
      <c r="N2791" s="30"/>
      <c r="O2791" s="30"/>
      <c r="P2791" s="30"/>
      <c r="Q2791" s="30"/>
    </row>
    <row r="2792" spans="6:17" x14ac:dyDescent="0.2">
      <c r="F2792" s="30"/>
      <c r="G2792" s="30"/>
      <c r="H2792" s="30"/>
      <c r="I2792" s="30"/>
      <c r="J2792" s="30"/>
      <c r="K2792" s="30"/>
      <c r="L2792" s="30"/>
      <c r="M2792" s="30"/>
      <c r="N2792" s="30"/>
      <c r="O2792" s="30"/>
      <c r="P2792" s="30"/>
      <c r="Q2792" s="30"/>
    </row>
    <row r="2793" spans="6:17" x14ac:dyDescent="0.2">
      <c r="F2793" s="30"/>
      <c r="G2793" s="30"/>
      <c r="H2793" s="30"/>
      <c r="I2793" s="30"/>
      <c r="J2793" s="30"/>
      <c r="K2793" s="30"/>
      <c r="L2793" s="30"/>
      <c r="M2793" s="30"/>
      <c r="N2793" s="30"/>
      <c r="O2793" s="30"/>
      <c r="P2793" s="30"/>
      <c r="Q2793" s="30"/>
    </row>
    <row r="2794" spans="6:17" x14ac:dyDescent="0.2">
      <c r="F2794" s="30"/>
      <c r="G2794" s="30"/>
      <c r="H2794" s="30"/>
      <c r="I2794" s="30"/>
      <c r="J2794" s="30"/>
      <c r="K2794" s="30"/>
      <c r="L2794" s="30"/>
      <c r="M2794" s="30"/>
      <c r="N2794" s="30"/>
      <c r="O2794" s="30"/>
      <c r="P2794" s="30"/>
      <c r="Q2794" s="30"/>
    </row>
    <row r="2795" spans="6:17" x14ac:dyDescent="0.2">
      <c r="F2795" s="30"/>
      <c r="G2795" s="30"/>
      <c r="H2795" s="30"/>
      <c r="I2795" s="30"/>
      <c r="J2795" s="30"/>
      <c r="K2795" s="30"/>
      <c r="L2795" s="30"/>
      <c r="M2795" s="30"/>
      <c r="N2795" s="30"/>
      <c r="O2795" s="30"/>
      <c r="P2795" s="30"/>
      <c r="Q2795" s="30"/>
    </row>
    <row r="2796" spans="6:17" x14ac:dyDescent="0.2">
      <c r="F2796" s="30"/>
      <c r="G2796" s="30"/>
      <c r="H2796" s="30"/>
      <c r="I2796" s="30"/>
      <c r="J2796" s="30"/>
      <c r="K2796" s="30"/>
      <c r="L2796" s="30"/>
      <c r="M2796" s="30"/>
      <c r="N2796" s="30"/>
      <c r="O2796" s="30"/>
      <c r="P2796" s="30"/>
      <c r="Q2796" s="30"/>
    </row>
    <row r="2797" spans="6:17" x14ac:dyDescent="0.2">
      <c r="F2797" s="30"/>
      <c r="G2797" s="30"/>
      <c r="H2797" s="30"/>
      <c r="I2797" s="30"/>
      <c r="J2797" s="30"/>
      <c r="K2797" s="30"/>
      <c r="L2797" s="30"/>
      <c r="M2797" s="30"/>
      <c r="N2797" s="30"/>
      <c r="O2797" s="30"/>
      <c r="P2797" s="30"/>
      <c r="Q2797" s="30"/>
    </row>
    <row r="2798" spans="6:17" x14ac:dyDescent="0.2">
      <c r="F2798" s="30"/>
      <c r="G2798" s="30"/>
      <c r="H2798" s="30"/>
      <c r="I2798" s="30"/>
      <c r="J2798" s="30"/>
      <c r="K2798" s="30"/>
      <c r="L2798" s="30"/>
      <c r="M2798" s="30"/>
      <c r="N2798" s="30"/>
      <c r="O2798" s="30"/>
      <c r="P2798" s="30"/>
      <c r="Q2798" s="30"/>
    </row>
    <row r="2799" spans="6:17" x14ac:dyDescent="0.2">
      <c r="F2799" s="30"/>
      <c r="G2799" s="30"/>
      <c r="H2799" s="30"/>
      <c r="I2799" s="30"/>
      <c r="J2799" s="30"/>
      <c r="K2799" s="30"/>
      <c r="L2799" s="30"/>
      <c r="M2799" s="30"/>
      <c r="N2799" s="30"/>
      <c r="O2799" s="30"/>
      <c r="P2799" s="30"/>
      <c r="Q2799" s="30"/>
    </row>
    <row r="2800" spans="6:17" x14ac:dyDescent="0.2">
      <c r="F2800" s="30"/>
      <c r="G2800" s="30"/>
      <c r="H2800" s="30"/>
      <c r="I2800" s="30"/>
      <c r="J2800" s="30"/>
      <c r="K2800" s="30"/>
      <c r="L2800" s="30"/>
      <c r="M2800" s="30"/>
      <c r="N2800" s="30"/>
      <c r="O2800" s="30"/>
      <c r="P2800" s="30"/>
      <c r="Q2800" s="30"/>
    </row>
    <row r="2801" spans="6:17" x14ac:dyDescent="0.2"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</row>
    <row r="2802" spans="6:17" x14ac:dyDescent="0.2">
      <c r="F2802" s="30"/>
      <c r="G2802" s="30"/>
      <c r="H2802" s="30"/>
      <c r="I2802" s="30"/>
      <c r="J2802" s="30"/>
      <c r="K2802" s="30"/>
      <c r="L2802" s="30"/>
      <c r="M2802" s="30"/>
      <c r="N2802" s="30"/>
      <c r="O2802" s="30"/>
      <c r="P2802" s="30"/>
      <c r="Q2802" s="30"/>
    </row>
    <row r="2803" spans="6:17" x14ac:dyDescent="0.2">
      <c r="F2803" s="30"/>
      <c r="G2803" s="30"/>
      <c r="H2803" s="30"/>
      <c r="I2803" s="30"/>
      <c r="J2803" s="30"/>
      <c r="K2803" s="30"/>
      <c r="L2803" s="30"/>
      <c r="M2803" s="30"/>
      <c r="N2803" s="30"/>
      <c r="O2803" s="30"/>
      <c r="P2803" s="30"/>
      <c r="Q2803" s="30"/>
    </row>
    <row r="2804" spans="6:17" x14ac:dyDescent="0.2">
      <c r="F2804" s="30"/>
      <c r="G2804" s="30"/>
      <c r="H2804" s="30"/>
      <c r="I2804" s="30"/>
      <c r="J2804" s="30"/>
      <c r="K2804" s="30"/>
      <c r="L2804" s="30"/>
      <c r="M2804" s="30"/>
      <c r="N2804" s="30"/>
      <c r="O2804" s="30"/>
      <c r="P2804" s="30"/>
      <c r="Q2804" s="30"/>
    </row>
    <row r="2805" spans="6:17" x14ac:dyDescent="0.2">
      <c r="F2805" s="30"/>
      <c r="G2805" s="30"/>
      <c r="H2805" s="30"/>
      <c r="I2805" s="30"/>
      <c r="J2805" s="30"/>
      <c r="K2805" s="30"/>
      <c r="L2805" s="30"/>
      <c r="M2805" s="30"/>
      <c r="N2805" s="30"/>
      <c r="O2805" s="30"/>
      <c r="P2805" s="30"/>
      <c r="Q2805" s="30"/>
    </row>
    <row r="2806" spans="6:17" x14ac:dyDescent="0.2"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</row>
    <row r="2807" spans="6:17" x14ac:dyDescent="0.2">
      <c r="F2807" s="30"/>
      <c r="G2807" s="30"/>
      <c r="H2807" s="30"/>
      <c r="I2807" s="30"/>
      <c r="J2807" s="30"/>
      <c r="K2807" s="30"/>
      <c r="L2807" s="30"/>
      <c r="M2807" s="30"/>
      <c r="N2807" s="30"/>
      <c r="O2807" s="30"/>
      <c r="P2807" s="30"/>
      <c r="Q2807" s="30"/>
    </row>
    <row r="2808" spans="6:17" x14ac:dyDescent="0.2">
      <c r="F2808" s="30"/>
      <c r="G2808" s="30"/>
      <c r="H2808" s="30"/>
      <c r="I2808" s="30"/>
      <c r="J2808" s="30"/>
      <c r="K2808" s="30"/>
      <c r="L2808" s="30"/>
      <c r="M2808" s="30"/>
      <c r="N2808" s="30"/>
      <c r="O2808" s="30"/>
      <c r="P2808" s="30"/>
      <c r="Q2808" s="30"/>
    </row>
    <row r="2809" spans="6:17" x14ac:dyDescent="0.2">
      <c r="F2809" s="30"/>
      <c r="G2809" s="30"/>
      <c r="H2809" s="30"/>
      <c r="I2809" s="30"/>
      <c r="J2809" s="30"/>
      <c r="K2809" s="30"/>
      <c r="L2809" s="30"/>
      <c r="M2809" s="30"/>
      <c r="N2809" s="30"/>
      <c r="O2809" s="30"/>
      <c r="P2809" s="30"/>
      <c r="Q2809" s="30"/>
    </row>
    <row r="2810" spans="6:17" x14ac:dyDescent="0.2">
      <c r="F2810" s="30"/>
      <c r="G2810" s="30"/>
      <c r="H2810" s="30"/>
      <c r="I2810" s="30"/>
      <c r="J2810" s="30"/>
      <c r="K2810" s="30"/>
      <c r="L2810" s="30"/>
      <c r="M2810" s="30"/>
      <c r="N2810" s="30"/>
      <c r="O2810" s="30"/>
      <c r="P2810" s="30"/>
      <c r="Q2810" s="30"/>
    </row>
    <row r="2811" spans="6:17" x14ac:dyDescent="0.2">
      <c r="F2811" s="30"/>
      <c r="G2811" s="30"/>
      <c r="H2811" s="30"/>
      <c r="I2811" s="30"/>
      <c r="J2811" s="30"/>
      <c r="K2811" s="30"/>
      <c r="L2811" s="30"/>
      <c r="M2811" s="30"/>
      <c r="N2811" s="30"/>
      <c r="O2811" s="30"/>
      <c r="P2811" s="30"/>
      <c r="Q2811" s="30"/>
    </row>
    <row r="2812" spans="6:17" x14ac:dyDescent="0.2">
      <c r="F2812" s="30"/>
      <c r="G2812" s="30"/>
      <c r="H2812" s="30"/>
      <c r="I2812" s="30"/>
      <c r="J2812" s="30"/>
      <c r="K2812" s="30"/>
      <c r="L2812" s="30"/>
      <c r="M2812" s="30"/>
      <c r="N2812" s="30"/>
      <c r="O2812" s="30"/>
      <c r="P2812" s="30"/>
      <c r="Q2812" s="30"/>
    </row>
    <row r="2813" spans="6:17" x14ac:dyDescent="0.2">
      <c r="F2813" s="30"/>
      <c r="G2813" s="30"/>
      <c r="H2813" s="30"/>
      <c r="I2813" s="30"/>
      <c r="J2813" s="30"/>
      <c r="K2813" s="30"/>
      <c r="L2813" s="30"/>
      <c r="M2813" s="30"/>
      <c r="N2813" s="30"/>
      <c r="O2813" s="30"/>
      <c r="P2813" s="30"/>
      <c r="Q2813" s="30"/>
    </row>
    <row r="2814" spans="6:17" x14ac:dyDescent="0.2">
      <c r="F2814" s="30"/>
      <c r="G2814" s="30"/>
      <c r="H2814" s="30"/>
      <c r="I2814" s="30"/>
      <c r="J2814" s="30"/>
      <c r="K2814" s="30"/>
      <c r="L2814" s="30"/>
      <c r="M2814" s="30"/>
      <c r="N2814" s="30"/>
      <c r="O2814" s="30"/>
      <c r="P2814" s="30"/>
      <c r="Q2814" s="30"/>
    </row>
    <row r="2815" spans="6:17" x14ac:dyDescent="0.2">
      <c r="F2815" s="30"/>
      <c r="G2815" s="30"/>
      <c r="H2815" s="30"/>
      <c r="I2815" s="30"/>
      <c r="J2815" s="30"/>
      <c r="K2815" s="30"/>
      <c r="L2815" s="30"/>
      <c r="M2815" s="30"/>
      <c r="N2815" s="30"/>
      <c r="O2815" s="30"/>
      <c r="P2815" s="30"/>
      <c r="Q2815" s="30"/>
    </row>
    <row r="2816" spans="6:17" x14ac:dyDescent="0.2">
      <c r="F2816" s="30"/>
      <c r="G2816" s="30"/>
      <c r="H2816" s="30"/>
      <c r="I2816" s="30"/>
      <c r="J2816" s="30"/>
      <c r="K2816" s="30"/>
      <c r="L2816" s="30"/>
      <c r="M2816" s="30"/>
      <c r="N2816" s="30"/>
      <c r="O2816" s="30"/>
      <c r="P2816" s="30"/>
      <c r="Q2816" s="30"/>
    </row>
    <row r="2817" spans="6:17" x14ac:dyDescent="0.2">
      <c r="F2817" s="30"/>
      <c r="G2817" s="30"/>
      <c r="H2817" s="30"/>
      <c r="I2817" s="30"/>
      <c r="J2817" s="30"/>
      <c r="K2817" s="30"/>
      <c r="L2817" s="30"/>
      <c r="M2817" s="30"/>
      <c r="N2817" s="30"/>
      <c r="O2817" s="30"/>
      <c r="P2817" s="30"/>
      <c r="Q2817" s="30"/>
    </row>
    <row r="2818" spans="6:17" x14ac:dyDescent="0.2">
      <c r="F2818" s="30"/>
      <c r="G2818" s="30"/>
      <c r="H2818" s="30"/>
      <c r="I2818" s="30"/>
      <c r="J2818" s="30"/>
      <c r="K2818" s="30"/>
      <c r="L2818" s="30"/>
      <c r="M2818" s="30"/>
      <c r="N2818" s="30"/>
      <c r="O2818" s="30"/>
      <c r="P2818" s="30"/>
      <c r="Q2818" s="30"/>
    </row>
    <row r="2819" spans="6:17" x14ac:dyDescent="0.2">
      <c r="F2819" s="30"/>
      <c r="G2819" s="30"/>
      <c r="H2819" s="30"/>
      <c r="I2819" s="30"/>
      <c r="J2819" s="30"/>
      <c r="K2819" s="30"/>
      <c r="L2819" s="30"/>
      <c r="M2819" s="30"/>
      <c r="N2819" s="30"/>
      <c r="O2819" s="30"/>
      <c r="P2819" s="30"/>
      <c r="Q2819" s="30"/>
    </row>
    <row r="2820" spans="6:17" x14ac:dyDescent="0.2">
      <c r="F2820" s="30"/>
      <c r="G2820" s="30"/>
      <c r="H2820" s="30"/>
      <c r="I2820" s="30"/>
      <c r="J2820" s="30"/>
      <c r="K2820" s="30"/>
      <c r="L2820" s="30"/>
      <c r="M2820" s="30"/>
      <c r="N2820" s="30"/>
      <c r="O2820" s="30"/>
      <c r="P2820" s="30"/>
      <c r="Q2820" s="30"/>
    </row>
    <row r="2821" spans="6:17" x14ac:dyDescent="0.2">
      <c r="F2821" s="30"/>
      <c r="G2821" s="30"/>
      <c r="H2821" s="30"/>
      <c r="I2821" s="30"/>
      <c r="J2821" s="30"/>
      <c r="K2821" s="30"/>
      <c r="L2821" s="30"/>
      <c r="M2821" s="30"/>
      <c r="N2821" s="30"/>
      <c r="O2821" s="30"/>
      <c r="P2821" s="30"/>
      <c r="Q2821" s="30"/>
    </row>
    <row r="2822" spans="6:17" x14ac:dyDescent="0.2">
      <c r="F2822" s="30"/>
      <c r="G2822" s="30"/>
      <c r="H2822" s="30"/>
      <c r="I2822" s="30"/>
      <c r="J2822" s="30"/>
      <c r="K2822" s="30"/>
      <c r="L2822" s="30"/>
      <c r="M2822" s="30"/>
      <c r="N2822" s="30"/>
      <c r="O2822" s="30"/>
      <c r="P2822" s="30"/>
      <c r="Q2822" s="30"/>
    </row>
    <row r="2823" spans="6:17" x14ac:dyDescent="0.2">
      <c r="F2823" s="30"/>
      <c r="G2823" s="30"/>
      <c r="H2823" s="30"/>
      <c r="I2823" s="30"/>
      <c r="J2823" s="30"/>
      <c r="K2823" s="30"/>
      <c r="L2823" s="30"/>
      <c r="M2823" s="30"/>
      <c r="N2823" s="30"/>
      <c r="O2823" s="30"/>
      <c r="P2823" s="30"/>
      <c r="Q2823" s="30"/>
    </row>
    <row r="2824" spans="6:17" x14ac:dyDescent="0.2">
      <c r="F2824" s="30"/>
      <c r="G2824" s="30"/>
      <c r="H2824" s="30"/>
      <c r="I2824" s="30"/>
      <c r="J2824" s="30"/>
      <c r="K2824" s="30"/>
      <c r="L2824" s="30"/>
      <c r="M2824" s="30"/>
      <c r="N2824" s="30"/>
      <c r="O2824" s="30"/>
      <c r="P2824" s="30"/>
      <c r="Q2824" s="30"/>
    </row>
    <row r="2825" spans="6:17" x14ac:dyDescent="0.2">
      <c r="F2825" s="30"/>
      <c r="G2825" s="30"/>
      <c r="H2825" s="30"/>
      <c r="I2825" s="30"/>
      <c r="J2825" s="30"/>
      <c r="K2825" s="30"/>
      <c r="L2825" s="30"/>
      <c r="M2825" s="30"/>
      <c r="N2825" s="30"/>
      <c r="O2825" s="30"/>
      <c r="P2825" s="30"/>
      <c r="Q2825" s="30"/>
    </row>
    <row r="2826" spans="6:17" x14ac:dyDescent="0.2">
      <c r="F2826" s="30"/>
      <c r="G2826" s="30"/>
      <c r="H2826" s="30"/>
      <c r="I2826" s="30"/>
      <c r="J2826" s="30"/>
      <c r="K2826" s="30"/>
      <c r="L2826" s="30"/>
      <c r="M2826" s="30"/>
      <c r="N2826" s="30"/>
      <c r="O2826" s="30"/>
      <c r="P2826" s="30"/>
      <c r="Q2826" s="30"/>
    </row>
    <row r="2827" spans="6:17" x14ac:dyDescent="0.2">
      <c r="F2827" s="30"/>
      <c r="G2827" s="30"/>
      <c r="H2827" s="30"/>
      <c r="I2827" s="30"/>
      <c r="J2827" s="30"/>
      <c r="K2827" s="30"/>
      <c r="L2827" s="30"/>
      <c r="M2827" s="30"/>
      <c r="N2827" s="30"/>
      <c r="O2827" s="30"/>
      <c r="P2827" s="30"/>
      <c r="Q2827" s="30"/>
    </row>
    <row r="2828" spans="6:17" x14ac:dyDescent="0.2">
      <c r="F2828" s="30"/>
      <c r="G2828" s="30"/>
      <c r="H2828" s="30"/>
      <c r="I2828" s="30"/>
      <c r="J2828" s="30"/>
      <c r="K2828" s="30"/>
      <c r="L2828" s="30"/>
      <c r="M2828" s="30"/>
      <c r="N2828" s="30"/>
      <c r="O2828" s="30"/>
      <c r="P2828" s="30"/>
      <c r="Q2828" s="30"/>
    </row>
    <row r="2829" spans="6:17" x14ac:dyDescent="0.2">
      <c r="F2829" s="30"/>
      <c r="G2829" s="30"/>
      <c r="H2829" s="30"/>
      <c r="I2829" s="30"/>
      <c r="J2829" s="30"/>
      <c r="K2829" s="30"/>
      <c r="L2829" s="30"/>
      <c r="M2829" s="30"/>
      <c r="N2829" s="30"/>
      <c r="O2829" s="30"/>
      <c r="P2829" s="30"/>
      <c r="Q2829" s="30"/>
    </row>
    <row r="2830" spans="6:17" x14ac:dyDescent="0.2">
      <c r="F2830" s="30"/>
      <c r="G2830" s="30"/>
      <c r="H2830" s="30"/>
      <c r="I2830" s="30"/>
      <c r="J2830" s="30"/>
      <c r="K2830" s="30"/>
      <c r="L2830" s="30"/>
      <c r="M2830" s="30"/>
      <c r="N2830" s="30"/>
      <c r="O2830" s="30"/>
      <c r="P2830" s="30"/>
      <c r="Q2830" s="30"/>
    </row>
    <row r="2831" spans="6:17" x14ac:dyDescent="0.2">
      <c r="F2831" s="30"/>
      <c r="G2831" s="30"/>
      <c r="H2831" s="30"/>
      <c r="I2831" s="30"/>
      <c r="J2831" s="30"/>
      <c r="K2831" s="30"/>
      <c r="L2831" s="30"/>
      <c r="M2831" s="30"/>
      <c r="N2831" s="30"/>
      <c r="O2831" s="30"/>
      <c r="P2831" s="30"/>
      <c r="Q2831" s="30"/>
    </row>
    <row r="2832" spans="6:17" x14ac:dyDescent="0.2">
      <c r="F2832" s="30"/>
      <c r="G2832" s="30"/>
      <c r="H2832" s="30"/>
      <c r="I2832" s="30"/>
      <c r="J2832" s="30"/>
      <c r="K2832" s="30"/>
      <c r="L2832" s="30"/>
      <c r="M2832" s="30"/>
      <c r="N2832" s="30"/>
      <c r="O2832" s="30"/>
      <c r="P2832" s="30"/>
      <c r="Q2832" s="30"/>
    </row>
    <row r="2833" spans="6:17" x14ac:dyDescent="0.2">
      <c r="F2833" s="30"/>
      <c r="G2833" s="30"/>
      <c r="H2833" s="30"/>
      <c r="I2833" s="30"/>
      <c r="J2833" s="30"/>
      <c r="K2833" s="30"/>
      <c r="L2833" s="30"/>
      <c r="M2833" s="30"/>
      <c r="N2833" s="30"/>
      <c r="O2833" s="30"/>
      <c r="P2833" s="30"/>
      <c r="Q2833" s="30"/>
    </row>
    <row r="2834" spans="6:17" x14ac:dyDescent="0.2">
      <c r="F2834" s="30"/>
      <c r="G2834" s="30"/>
      <c r="H2834" s="30"/>
      <c r="I2834" s="30"/>
      <c r="J2834" s="30"/>
      <c r="K2834" s="30"/>
      <c r="L2834" s="30"/>
      <c r="M2834" s="30"/>
      <c r="N2834" s="30"/>
      <c r="O2834" s="30"/>
      <c r="P2834" s="30"/>
      <c r="Q2834" s="30"/>
    </row>
    <row r="2835" spans="6:17" x14ac:dyDescent="0.2"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6:17" x14ac:dyDescent="0.2">
      <c r="F2836" s="30"/>
      <c r="G2836" s="30"/>
      <c r="H2836" s="30"/>
      <c r="I2836" s="30"/>
      <c r="J2836" s="30"/>
      <c r="K2836" s="30"/>
      <c r="L2836" s="30"/>
      <c r="M2836" s="30"/>
      <c r="N2836" s="30"/>
      <c r="O2836" s="30"/>
      <c r="P2836" s="30"/>
      <c r="Q2836" s="30"/>
    </row>
    <row r="2837" spans="6:17" x14ac:dyDescent="0.2">
      <c r="F2837" s="30"/>
      <c r="G2837" s="30"/>
      <c r="H2837" s="30"/>
      <c r="I2837" s="30"/>
      <c r="J2837" s="30"/>
      <c r="K2837" s="30"/>
      <c r="L2837" s="30"/>
      <c r="M2837" s="30"/>
      <c r="N2837" s="30"/>
      <c r="O2837" s="30"/>
      <c r="P2837" s="30"/>
      <c r="Q2837" s="30"/>
    </row>
    <row r="2838" spans="6:17" x14ac:dyDescent="0.2">
      <c r="F2838" s="30"/>
      <c r="G2838" s="30"/>
      <c r="H2838" s="30"/>
      <c r="I2838" s="30"/>
      <c r="J2838" s="30"/>
      <c r="K2838" s="30"/>
      <c r="L2838" s="30"/>
      <c r="M2838" s="30"/>
      <c r="N2838" s="30"/>
      <c r="O2838" s="30"/>
      <c r="P2838" s="30"/>
      <c r="Q2838" s="30"/>
    </row>
    <row r="2839" spans="6:17" x14ac:dyDescent="0.2">
      <c r="F2839" s="30"/>
      <c r="G2839" s="30"/>
      <c r="H2839" s="30"/>
      <c r="I2839" s="30"/>
      <c r="J2839" s="30"/>
      <c r="K2839" s="30"/>
      <c r="L2839" s="30"/>
      <c r="M2839" s="30"/>
      <c r="N2839" s="30"/>
      <c r="O2839" s="30"/>
      <c r="P2839" s="30"/>
      <c r="Q2839" s="30"/>
    </row>
    <row r="2840" spans="6:17" x14ac:dyDescent="0.2">
      <c r="F2840" s="30"/>
      <c r="G2840" s="30"/>
      <c r="H2840" s="30"/>
      <c r="I2840" s="30"/>
      <c r="J2840" s="30"/>
      <c r="K2840" s="30"/>
      <c r="L2840" s="30"/>
      <c r="M2840" s="30"/>
      <c r="N2840" s="30"/>
      <c r="O2840" s="30"/>
      <c r="P2840" s="30"/>
      <c r="Q2840" s="30"/>
    </row>
    <row r="2841" spans="6:17" x14ac:dyDescent="0.2">
      <c r="F2841" s="30"/>
      <c r="G2841" s="30"/>
      <c r="H2841" s="30"/>
      <c r="I2841" s="30"/>
      <c r="J2841" s="30"/>
      <c r="K2841" s="30"/>
      <c r="L2841" s="30"/>
      <c r="M2841" s="30"/>
      <c r="N2841" s="30"/>
      <c r="O2841" s="30"/>
      <c r="P2841" s="30"/>
      <c r="Q2841" s="30"/>
    </row>
    <row r="2842" spans="6:17" x14ac:dyDescent="0.2">
      <c r="F2842" s="30"/>
      <c r="G2842" s="30"/>
      <c r="H2842" s="30"/>
      <c r="I2842" s="30"/>
      <c r="J2842" s="30"/>
      <c r="K2842" s="30"/>
      <c r="L2842" s="30"/>
      <c r="M2842" s="30"/>
      <c r="N2842" s="30"/>
      <c r="O2842" s="30"/>
      <c r="P2842" s="30"/>
      <c r="Q2842" s="30"/>
    </row>
    <row r="2843" spans="6:17" x14ac:dyDescent="0.2">
      <c r="F2843" s="30"/>
      <c r="G2843" s="30"/>
      <c r="H2843" s="30"/>
      <c r="I2843" s="30"/>
      <c r="J2843" s="30"/>
      <c r="K2843" s="30"/>
      <c r="L2843" s="30"/>
      <c r="M2843" s="30"/>
      <c r="N2843" s="30"/>
      <c r="O2843" s="30"/>
      <c r="P2843" s="30"/>
      <c r="Q2843" s="30"/>
    </row>
    <row r="2844" spans="6:17" x14ac:dyDescent="0.2">
      <c r="F2844" s="30"/>
      <c r="G2844" s="30"/>
      <c r="H2844" s="30"/>
      <c r="I2844" s="30"/>
      <c r="J2844" s="30"/>
      <c r="K2844" s="30"/>
      <c r="L2844" s="30"/>
      <c r="M2844" s="30"/>
      <c r="N2844" s="30"/>
      <c r="O2844" s="30"/>
      <c r="P2844" s="30"/>
      <c r="Q2844" s="30"/>
    </row>
    <row r="2845" spans="6:17" x14ac:dyDescent="0.2">
      <c r="F2845" s="30"/>
      <c r="G2845" s="30"/>
      <c r="H2845" s="30"/>
      <c r="I2845" s="30"/>
      <c r="J2845" s="30"/>
      <c r="K2845" s="30"/>
      <c r="L2845" s="30"/>
      <c r="M2845" s="30"/>
      <c r="N2845" s="30"/>
      <c r="O2845" s="30"/>
      <c r="P2845" s="30"/>
      <c r="Q2845" s="30"/>
    </row>
    <row r="2846" spans="6:17" x14ac:dyDescent="0.2"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</row>
    <row r="2847" spans="6:17" x14ac:dyDescent="0.2">
      <c r="F2847" s="30"/>
      <c r="G2847" s="30"/>
      <c r="H2847" s="30"/>
      <c r="I2847" s="30"/>
      <c r="J2847" s="30"/>
      <c r="K2847" s="30"/>
      <c r="L2847" s="30"/>
      <c r="M2847" s="30"/>
      <c r="N2847" s="30"/>
      <c r="O2847" s="30"/>
      <c r="P2847" s="30"/>
      <c r="Q2847" s="30"/>
    </row>
    <row r="2848" spans="6:17" x14ac:dyDescent="0.2"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</row>
    <row r="2849" spans="6:17" x14ac:dyDescent="0.2"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</row>
    <row r="2850" spans="6:17" x14ac:dyDescent="0.2"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6:17" x14ac:dyDescent="0.2">
      <c r="F2851" s="30"/>
      <c r="G2851" s="30"/>
      <c r="H2851" s="30"/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6:17" x14ac:dyDescent="0.2">
      <c r="F2852" s="30"/>
      <c r="G2852" s="30"/>
      <c r="H2852" s="30"/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6:17" x14ac:dyDescent="0.2">
      <c r="F2853" s="30"/>
      <c r="G2853" s="30"/>
      <c r="H2853" s="30"/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6:17" x14ac:dyDescent="0.2">
      <c r="F2854" s="30"/>
      <c r="G2854" s="30"/>
      <c r="H2854" s="30"/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6:17" x14ac:dyDescent="0.2">
      <c r="F2855" s="30"/>
      <c r="G2855" s="30"/>
      <c r="H2855" s="30"/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6:17" x14ac:dyDescent="0.2">
      <c r="F2856" s="30"/>
      <c r="G2856" s="30"/>
      <c r="H2856" s="30"/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6:17" x14ac:dyDescent="0.2">
      <c r="F2857" s="30"/>
      <c r="G2857" s="30"/>
      <c r="H2857" s="30"/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6:17" x14ac:dyDescent="0.2">
      <c r="F2858" s="30"/>
      <c r="G2858" s="30"/>
      <c r="H2858" s="30"/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6:17" x14ac:dyDescent="0.2">
      <c r="F2859" s="30"/>
      <c r="G2859" s="30"/>
      <c r="H2859" s="30"/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6:17" x14ac:dyDescent="0.2">
      <c r="F2860" s="30"/>
      <c r="G2860" s="30"/>
      <c r="H2860" s="30"/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6:17" x14ac:dyDescent="0.2">
      <c r="F2861" s="30"/>
      <c r="G2861" s="30"/>
      <c r="H2861" s="30"/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6:17" x14ac:dyDescent="0.2">
      <c r="F2862" s="30"/>
      <c r="G2862" s="30"/>
      <c r="H2862" s="30"/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6:17" x14ac:dyDescent="0.2">
      <c r="F2863" s="30"/>
      <c r="G2863" s="30"/>
      <c r="H2863" s="30"/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6:17" x14ac:dyDescent="0.2">
      <c r="F2864" s="30"/>
      <c r="G2864" s="30"/>
      <c r="H2864" s="30"/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6:17" x14ac:dyDescent="0.2">
      <c r="F2865" s="30"/>
      <c r="G2865" s="30"/>
      <c r="H2865" s="30"/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6:17" x14ac:dyDescent="0.2">
      <c r="F2866" s="30"/>
      <c r="G2866" s="30"/>
      <c r="H2866" s="30"/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6:17" x14ac:dyDescent="0.2">
      <c r="F2867" s="30"/>
      <c r="G2867" s="30"/>
      <c r="H2867" s="30"/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6:17" x14ac:dyDescent="0.2">
      <c r="F2868" s="30"/>
      <c r="G2868" s="30"/>
      <c r="H2868" s="30"/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6:17" x14ac:dyDescent="0.2">
      <c r="F2869" s="30"/>
      <c r="G2869" s="30"/>
      <c r="H2869" s="30"/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6:17" x14ac:dyDescent="0.2">
      <c r="F2870" s="30"/>
      <c r="G2870" s="30"/>
      <c r="H2870" s="30"/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6:17" x14ac:dyDescent="0.2">
      <c r="F2871" s="30"/>
      <c r="G2871" s="30"/>
      <c r="H2871" s="30"/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6:17" x14ac:dyDescent="0.2">
      <c r="F2872" s="30"/>
      <c r="G2872" s="30"/>
      <c r="H2872" s="30"/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6:17" x14ac:dyDescent="0.2">
      <c r="F2873" s="30"/>
      <c r="G2873" s="30"/>
      <c r="H2873" s="30"/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6:17" x14ac:dyDescent="0.2">
      <c r="F2874" s="30"/>
      <c r="G2874" s="30"/>
      <c r="H2874" s="30"/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6:17" x14ac:dyDescent="0.2">
      <c r="F2875" s="30"/>
      <c r="G2875" s="30"/>
      <c r="H2875" s="30"/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6:17" x14ac:dyDescent="0.2">
      <c r="F2876" s="30"/>
      <c r="G2876" s="30"/>
      <c r="H2876" s="30"/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6:17" x14ac:dyDescent="0.2">
      <c r="F2877" s="30"/>
      <c r="G2877" s="30"/>
      <c r="H2877" s="30"/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6:17" x14ac:dyDescent="0.2">
      <c r="F2878" s="30"/>
      <c r="G2878" s="30"/>
      <c r="H2878" s="30"/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6:17" x14ac:dyDescent="0.2">
      <c r="F2879" s="30"/>
      <c r="G2879" s="30"/>
      <c r="H2879" s="30"/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6:17" x14ac:dyDescent="0.2">
      <c r="F2880" s="30"/>
      <c r="G2880" s="30"/>
      <c r="H2880" s="30"/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6:17" x14ac:dyDescent="0.2">
      <c r="F2881" s="30"/>
      <c r="G2881" s="30"/>
      <c r="H2881" s="30"/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6:17" x14ac:dyDescent="0.2">
      <c r="F2882" s="30"/>
      <c r="G2882" s="30"/>
      <c r="H2882" s="30"/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6:17" x14ac:dyDescent="0.2">
      <c r="F2883" s="30"/>
      <c r="G2883" s="30"/>
      <c r="H2883" s="30"/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6:17" x14ac:dyDescent="0.2">
      <c r="F2884" s="30"/>
      <c r="G2884" s="30"/>
      <c r="H2884" s="30"/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6:17" x14ac:dyDescent="0.2">
      <c r="F2885" s="30"/>
      <c r="G2885" s="30"/>
      <c r="H2885" s="30"/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6:17" x14ac:dyDescent="0.2">
      <c r="F2886" s="30"/>
      <c r="G2886" s="30"/>
      <c r="H2886" s="30"/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6:17" x14ac:dyDescent="0.2">
      <c r="F2887" s="30"/>
      <c r="G2887" s="30"/>
      <c r="H2887" s="30"/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6:17" x14ac:dyDescent="0.2">
      <c r="F2888" s="30"/>
      <c r="G2888" s="30"/>
      <c r="H2888" s="30"/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6:17" x14ac:dyDescent="0.2">
      <c r="F2889" s="30"/>
      <c r="G2889" s="30"/>
      <c r="H2889" s="30"/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6:17" x14ac:dyDescent="0.2">
      <c r="F2890" s="30"/>
      <c r="G2890" s="30"/>
      <c r="H2890" s="30"/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6:17" x14ac:dyDescent="0.2">
      <c r="F2891" s="30"/>
      <c r="G2891" s="30"/>
      <c r="H2891" s="30"/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6:17" x14ac:dyDescent="0.2">
      <c r="F2892" s="30"/>
      <c r="G2892" s="30"/>
      <c r="H2892" s="30"/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6:17" x14ac:dyDescent="0.2">
      <c r="F2893" s="30"/>
      <c r="G2893" s="30"/>
      <c r="H2893" s="30"/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6:17" x14ac:dyDescent="0.2">
      <c r="F2894" s="30"/>
      <c r="G2894" s="30"/>
      <c r="H2894" s="30"/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6:17" x14ac:dyDescent="0.2"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6:17" x14ac:dyDescent="0.2"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6:17" x14ac:dyDescent="0.2">
      <c r="F2897" s="30"/>
      <c r="G2897" s="30"/>
      <c r="H2897" s="30"/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6:17" x14ac:dyDescent="0.2">
      <c r="F2898" s="30"/>
      <c r="G2898" s="30"/>
      <c r="H2898" s="30"/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6:17" x14ac:dyDescent="0.2">
      <c r="F2899" s="30"/>
      <c r="G2899" s="30"/>
      <c r="H2899" s="30"/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6:17" x14ac:dyDescent="0.2">
      <c r="F2900" s="30"/>
      <c r="G2900" s="30"/>
      <c r="H2900" s="30"/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6:17" x14ac:dyDescent="0.2">
      <c r="F2901" s="30"/>
      <c r="G2901" s="30"/>
      <c r="H2901" s="30"/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6:17" x14ac:dyDescent="0.2">
      <c r="F2902" s="30"/>
      <c r="G2902" s="30"/>
      <c r="H2902" s="30"/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6:17" x14ac:dyDescent="0.2">
      <c r="F2903" s="30"/>
      <c r="G2903" s="30"/>
      <c r="H2903" s="30"/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6:17" x14ac:dyDescent="0.2">
      <c r="F2904" s="30"/>
      <c r="G2904" s="30"/>
      <c r="H2904" s="30"/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6:17" x14ac:dyDescent="0.2">
      <c r="F2905" s="30"/>
      <c r="G2905" s="30"/>
      <c r="H2905" s="30"/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6:17" x14ac:dyDescent="0.2">
      <c r="F2906" s="30"/>
      <c r="G2906" s="30"/>
      <c r="H2906" s="30"/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6:17" x14ac:dyDescent="0.2">
      <c r="F2907" s="30"/>
      <c r="G2907" s="30"/>
      <c r="H2907" s="30"/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6:17" x14ac:dyDescent="0.2">
      <c r="F2908" s="30"/>
      <c r="G2908" s="30"/>
      <c r="H2908" s="30"/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6:17" x14ac:dyDescent="0.2">
      <c r="F2909" s="30"/>
      <c r="G2909" s="30"/>
      <c r="H2909" s="30"/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6:17" x14ac:dyDescent="0.2">
      <c r="F2910" s="30"/>
      <c r="G2910" s="30"/>
      <c r="H2910" s="30"/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6:17" x14ac:dyDescent="0.2">
      <c r="F2911" s="30"/>
      <c r="G2911" s="30"/>
      <c r="H2911" s="30"/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6:17" x14ac:dyDescent="0.2">
      <c r="F2912" s="30"/>
      <c r="G2912" s="30"/>
      <c r="H2912" s="30"/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6:17" x14ac:dyDescent="0.2">
      <c r="F2913" s="30"/>
      <c r="G2913" s="30"/>
      <c r="H2913" s="30"/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6:17" x14ac:dyDescent="0.2">
      <c r="F2914" s="30"/>
      <c r="G2914" s="30"/>
      <c r="H2914" s="30"/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6:17" x14ac:dyDescent="0.2">
      <c r="F2915" s="30"/>
      <c r="G2915" s="30"/>
      <c r="H2915" s="30"/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6:17" x14ac:dyDescent="0.2">
      <c r="F2916" s="30"/>
      <c r="G2916" s="30"/>
      <c r="H2916" s="30"/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6:17" x14ac:dyDescent="0.2">
      <c r="F2917" s="30"/>
      <c r="G2917" s="30"/>
      <c r="H2917" s="30"/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6:17" x14ac:dyDescent="0.2">
      <c r="F2918" s="30"/>
      <c r="G2918" s="30"/>
      <c r="H2918" s="30"/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6:17" x14ac:dyDescent="0.2">
      <c r="F2919" s="30"/>
      <c r="G2919" s="30"/>
      <c r="H2919" s="30"/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6:17" x14ac:dyDescent="0.2">
      <c r="F2920" s="30"/>
      <c r="G2920" s="30"/>
      <c r="H2920" s="30"/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6:17" x14ac:dyDescent="0.2">
      <c r="F2921" s="30"/>
      <c r="G2921" s="30"/>
      <c r="H2921" s="30"/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6:17" x14ac:dyDescent="0.2">
      <c r="F2922" s="30"/>
      <c r="G2922" s="30"/>
      <c r="H2922" s="30"/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6:17" x14ac:dyDescent="0.2">
      <c r="F2923" s="30"/>
      <c r="G2923" s="30"/>
      <c r="H2923" s="30"/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6:17" x14ac:dyDescent="0.2">
      <c r="F2924" s="30"/>
      <c r="G2924" s="30"/>
      <c r="H2924" s="30"/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6:17" x14ac:dyDescent="0.2"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6:17" x14ac:dyDescent="0.2">
      <c r="F2926" s="30"/>
      <c r="G2926" s="30"/>
      <c r="H2926" s="30"/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6:17" x14ac:dyDescent="0.2">
      <c r="F2927" s="30"/>
      <c r="G2927" s="30"/>
      <c r="H2927" s="30"/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6:17" x14ac:dyDescent="0.2"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6:17" x14ac:dyDescent="0.2">
      <c r="F2929" s="30"/>
      <c r="G2929" s="30"/>
      <c r="H2929" s="30"/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6:17" x14ac:dyDescent="0.2">
      <c r="F2930" s="30"/>
      <c r="G2930" s="30"/>
      <c r="H2930" s="30"/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6:17" x14ac:dyDescent="0.2">
      <c r="F2931" s="30"/>
      <c r="G2931" s="30"/>
      <c r="H2931" s="30"/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6:17" x14ac:dyDescent="0.2">
      <c r="F2932" s="30"/>
      <c r="G2932" s="30"/>
      <c r="H2932" s="30"/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6:17" x14ac:dyDescent="0.2">
      <c r="F2933" s="30"/>
      <c r="G2933" s="30"/>
      <c r="H2933" s="30"/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6:17" x14ac:dyDescent="0.2">
      <c r="F2934" s="30"/>
      <c r="G2934" s="30"/>
      <c r="H2934" s="30"/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6:17" x14ac:dyDescent="0.2">
      <c r="F2935" s="30"/>
      <c r="G2935" s="30"/>
      <c r="H2935" s="30"/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6:17" x14ac:dyDescent="0.2">
      <c r="F2936" s="30"/>
      <c r="G2936" s="30"/>
      <c r="H2936" s="30"/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6:17" x14ac:dyDescent="0.2"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6:17" x14ac:dyDescent="0.2">
      <c r="F2938" s="30"/>
      <c r="G2938" s="30"/>
      <c r="H2938" s="30"/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6:17" x14ac:dyDescent="0.2">
      <c r="F2939" s="30"/>
      <c r="G2939" s="30"/>
      <c r="H2939" s="30"/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6:17" x14ac:dyDescent="0.2"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6:17" x14ac:dyDescent="0.2">
      <c r="F2941" s="30"/>
      <c r="G2941" s="30"/>
      <c r="H2941" s="30"/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6:17" x14ac:dyDescent="0.2"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6:17" x14ac:dyDescent="0.2">
      <c r="F2943" s="30"/>
      <c r="G2943" s="30"/>
      <c r="H2943" s="30"/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6:17" x14ac:dyDescent="0.2">
      <c r="F2944" s="30"/>
      <c r="G2944" s="30"/>
      <c r="H2944" s="30"/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6:17" x14ac:dyDescent="0.2">
      <c r="F2945" s="30"/>
      <c r="G2945" s="30"/>
      <c r="H2945" s="30"/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6:17" x14ac:dyDescent="0.2">
      <c r="F2946" s="30"/>
      <c r="G2946" s="30"/>
      <c r="H2946" s="30"/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6:17" x14ac:dyDescent="0.2">
      <c r="F2947" s="30"/>
      <c r="G2947" s="30"/>
      <c r="H2947" s="30"/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6:17" x14ac:dyDescent="0.2">
      <c r="F2948" s="30"/>
      <c r="G2948" s="30"/>
      <c r="H2948" s="30"/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6:17" x14ac:dyDescent="0.2">
      <c r="F2949" s="30"/>
      <c r="G2949" s="30"/>
      <c r="H2949" s="30"/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6:17" x14ac:dyDescent="0.2">
      <c r="F2950" s="30"/>
      <c r="G2950" s="30"/>
      <c r="H2950" s="30"/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6:17" x14ac:dyDescent="0.2">
      <c r="F2951" s="30"/>
      <c r="G2951" s="30"/>
      <c r="H2951" s="30"/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6:17" x14ac:dyDescent="0.2">
      <c r="F2952" s="30"/>
      <c r="G2952" s="30"/>
      <c r="H2952" s="30"/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6:17" x14ac:dyDescent="0.2">
      <c r="F2953" s="30"/>
      <c r="G2953" s="30"/>
      <c r="H2953" s="30"/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6:17" x14ac:dyDescent="0.2">
      <c r="F2954" s="30"/>
      <c r="G2954" s="30"/>
      <c r="H2954" s="30"/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6:17" x14ac:dyDescent="0.2">
      <c r="F2955" s="30"/>
      <c r="G2955" s="30"/>
      <c r="H2955" s="30"/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6:17" x14ac:dyDescent="0.2">
      <c r="F2956" s="30"/>
      <c r="G2956" s="30"/>
      <c r="H2956" s="30"/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6:17" x14ac:dyDescent="0.2">
      <c r="F2957" s="30"/>
      <c r="G2957" s="30"/>
      <c r="H2957" s="30"/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6:17" x14ac:dyDescent="0.2">
      <c r="F2958" s="30"/>
      <c r="G2958" s="30"/>
      <c r="H2958" s="30"/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6:17" x14ac:dyDescent="0.2">
      <c r="F2959" s="30"/>
      <c r="G2959" s="30"/>
      <c r="H2959" s="30"/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6:17" x14ac:dyDescent="0.2">
      <c r="F2960" s="30"/>
      <c r="G2960" s="30"/>
      <c r="H2960" s="30"/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6:17" x14ac:dyDescent="0.2">
      <c r="F2961" s="30"/>
      <c r="G2961" s="30"/>
      <c r="H2961" s="30"/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6:17" x14ac:dyDescent="0.2">
      <c r="F2962" s="30"/>
      <c r="G2962" s="30"/>
      <c r="H2962" s="30"/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6:17" x14ac:dyDescent="0.2">
      <c r="F2963" s="30"/>
      <c r="G2963" s="30"/>
      <c r="H2963" s="30"/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6:17" x14ac:dyDescent="0.2">
      <c r="F2964" s="30"/>
      <c r="G2964" s="30"/>
      <c r="H2964" s="30"/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6:17" x14ac:dyDescent="0.2">
      <c r="F2965" s="30"/>
      <c r="G2965" s="30"/>
      <c r="H2965" s="30"/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6:17" x14ac:dyDescent="0.2">
      <c r="F2966" s="30"/>
      <c r="G2966" s="30"/>
      <c r="H2966" s="30"/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6:17" x14ac:dyDescent="0.2">
      <c r="F2967" s="30"/>
      <c r="G2967" s="30"/>
      <c r="H2967" s="30"/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6:17" x14ac:dyDescent="0.2">
      <c r="F2968" s="30"/>
      <c r="G2968" s="30"/>
      <c r="H2968" s="30"/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6:17" x14ac:dyDescent="0.2">
      <c r="F2969" s="30"/>
      <c r="G2969" s="30"/>
      <c r="H2969" s="30"/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6:17" x14ac:dyDescent="0.2">
      <c r="F2970" s="30"/>
      <c r="G2970" s="30"/>
      <c r="H2970" s="30"/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6:17" x14ac:dyDescent="0.2">
      <c r="F2971" s="30"/>
      <c r="G2971" s="30"/>
      <c r="H2971" s="30"/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6:17" x14ac:dyDescent="0.2">
      <c r="F2972" s="30"/>
      <c r="G2972" s="30"/>
      <c r="H2972" s="30"/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6:17" x14ac:dyDescent="0.2">
      <c r="F2973" s="30"/>
      <c r="G2973" s="30"/>
      <c r="H2973" s="30"/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6:17" x14ac:dyDescent="0.2">
      <c r="F2974" s="30"/>
      <c r="G2974" s="30"/>
      <c r="H2974" s="30"/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6:17" x14ac:dyDescent="0.2">
      <c r="F2975" s="30"/>
      <c r="G2975" s="30"/>
      <c r="H2975" s="30"/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6:17" x14ac:dyDescent="0.2">
      <c r="F2976" s="30"/>
      <c r="G2976" s="30"/>
      <c r="H2976" s="30"/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6:17" x14ac:dyDescent="0.2">
      <c r="F2977" s="30"/>
      <c r="G2977" s="30"/>
      <c r="H2977" s="30"/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6:17" x14ac:dyDescent="0.2">
      <c r="F2978" s="30"/>
      <c r="G2978" s="30"/>
      <c r="H2978" s="30"/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6:17" x14ac:dyDescent="0.2">
      <c r="F2979" s="30"/>
      <c r="G2979" s="30"/>
      <c r="H2979" s="30"/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6:17" x14ac:dyDescent="0.2">
      <c r="F2980" s="30"/>
      <c r="G2980" s="30"/>
      <c r="H2980" s="30"/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6:17" x14ac:dyDescent="0.2">
      <c r="F2981" s="30"/>
      <c r="G2981" s="30"/>
      <c r="H2981" s="30"/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6:17" x14ac:dyDescent="0.2">
      <c r="F2982" s="30"/>
      <c r="G2982" s="30"/>
      <c r="H2982" s="30"/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6:17" x14ac:dyDescent="0.2">
      <c r="F2983" s="30"/>
      <c r="G2983" s="30"/>
      <c r="H2983" s="30"/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6:17" x14ac:dyDescent="0.2">
      <c r="F2984" s="30"/>
      <c r="G2984" s="30"/>
      <c r="H2984" s="30"/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6:17" x14ac:dyDescent="0.2"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6:17" x14ac:dyDescent="0.2"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6:17" x14ac:dyDescent="0.2">
      <c r="F2987" s="30"/>
      <c r="G2987" s="30"/>
      <c r="H2987" s="30"/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6:17" x14ac:dyDescent="0.2">
      <c r="F2988" s="30"/>
      <c r="G2988" s="30"/>
      <c r="H2988" s="30"/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6:17" x14ac:dyDescent="0.2">
      <c r="F2989" s="30"/>
      <c r="G2989" s="30"/>
      <c r="H2989" s="30"/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6:17" x14ac:dyDescent="0.2">
      <c r="F2990" s="30"/>
      <c r="G2990" s="30"/>
      <c r="H2990" s="30"/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6:17" x14ac:dyDescent="0.2">
      <c r="F2991" s="30"/>
      <c r="G2991" s="30"/>
      <c r="H2991" s="30"/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6:17" x14ac:dyDescent="0.2">
      <c r="F2992" s="30"/>
      <c r="G2992" s="30"/>
      <c r="H2992" s="30"/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6:17" x14ac:dyDescent="0.2">
      <c r="F2993" s="30"/>
      <c r="G2993" s="30"/>
      <c r="H2993" s="30"/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6:17" x14ac:dyDescent="0.2">
      <c r="F2994" s="30"/>
      <c r="G2994" s="30"/>
      <c r="H2994" s="30"/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6:17" x14ac:dyDescent="0.2">
      <c r="F2995" s="30"/>
      <c r="G2995" s="30"/>
      <c r="H2995" s="30"/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6:17" x14ac:dyDescent="0.2">
      <c r="F2996" s="30"/>
      <c r="G2996" s="30"/>
      <c r="H2996" s="30"/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6:17" x14ac:dyDescent="0.2">
      <c r="F2997" s="30"/>
      <c r="G2997" s="30"/>
      <c r="H2997" s="30"/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6:17" x14ac:dyDescent="0.2">
      <c r="F2998" s="30"/>
      <c r="G2998" s="30"/>
      <c r="H2998" s="30"/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6:17" x14ac:dyDescent="0.2">
      <c r="F2999" s="30"/>
      <c r="G2999" s="30"/>
      <c r="H2999" s="30"/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6:17" x14ac:dyDescent="0.2"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6:17" x14ac:dyDescent="0.2">
      <c r="F3001" s="30"/>
      <c r="G3001" s="30"/>
      <c r="H3001" s="30"/>
      <c r="I3001" s="30"/>
      <c r="J3001" s="30"/>
      <c r="K3001" s="30"/>
      <c r="L3001" s="30"/>
      <c r="M3001" s="30"/>
      <c r="N3001" s="30"/>
      <c r="O3001" s="30"/>
      <c r="P3001" s="30"/>
      <c r="Q3001" s="30"/>
    </row>
    <row r="3002" spans="6:17" x14ac:dyDescent="0.2">
      <c r="F3002" s="30"/>
      <c r="G3002" s="30"/>
      <c r="H3002" s="30"/>
      <c r="I3002" s="30"/>
      <c r="J3002" s="30"/>
      <c r="K3002" s="30"/>
      <c r="L3002" s="30"/>
      <c r="M3002" s="30"/>
      <c r="N3002" s="30"/>
      <c r="O3002" s="30"/>
      <c r="P3002" s="30"/>
      <c r="Q3002" s="30"/>
    </row>
    <row r="3003" spans="6:17" x14ac:dyDescent="0.2">
      <c r="F3003" s="30"/>
      <c r="G3003" s="30"/>
      <c r="H3003" s="30"/>
      <c r="I3003" s="30"/>
      <c r="J3003" s="30"/>
      <c r="K3003" s="30"/>
      <c r="L3003" s="30"/>
      <c r="M3003" s="30"/>
      <c r="N3003" s="30"/>
      <c r="O3003" s="30"/>
      <c r="P3003" s="30"/>
      <c r="Q3003" s="30"/>
    </row>
    <row r="3004" spans="6:17" x14ac:dyDescent="0.2">
      <c r="F3004" s="30"/>
      <c r="G3004" s="30"/>
      <c r="H3004" s="30"/>
      <c r="I3004" s="30"/>
      <c r="J3004" s="30"/>
      <c r="K3004" s="30"/>
      <c r="L3004" s="30"/>
      <c r="M3004" s="30"/>
      <c r="N3004" s="30"/>
      <c r="O3004" s="30"/>
      <c r="P3004" s="30"/>
      <c r="Q3004" s="30"/>
    </row>
    <row r="3005" spans="6:17" x14ac:dyDescent="0.2">
      <c r="F3005" s="30"/>
      <c r="G3005" s="30"/>
      <c r="H3005" s="30"/>
      <c r="I3005" s="30"/>
      <c r="J3005" s="30"/>
      <c r="K3005" s="30"/>
      <c r="L3005" s="30"/>
      <c r="M3005" s="30"/>
      <c r="N3005" s="30"/>
      <c r="O3005" s="30"/>
      <c r="P3005" s="30"/>
      <c r="Q3005" s="30"/>
    </row>
    <row r="3006" spans="6:17" x14ac:dyDescent="0.2">
      <c r="F3006" s="30"/>
      <c r="G3006" s="30"/>
      <c r="H3006" s="30"/>
      <c r="I3006" s="30"/>
      <c r="J3006" s="30"/>
      <c r="K3006" s="30"/>
      <c r="L3006" s="30"/>
      <c r="M3006" s="30"/>
      <c r="N3006" s="30"/>
      <c r="O3006" s="30"/>
      <c r="P3006" s="30"/>
      <c r="Q3006" s="30"/>
    </row>
    <row r="3007" spans="6:17" x14ac:dyDescent="0.2">
      <c r="F3007" s="30"/>
      <c r="G3007" s="30"/>
      <c r="H3007" s="30"/>
      <c r="I3007" s="30"/>
      <c r="J3007" s="30"/>
      <c r="K3007" s="30"/>
      <c r="L3007" s="30"/>
      <c r="M3007" s="30"/>
      <c r="N3007" s="30"/>
      <c r="O3007" s="30"/>
      <c r="P3007" s="30"/>
      <c r="Q3007" s="30"/>
    </row>
    <row r="3008" spans="6:17" x14ac:dyDescent="0.2">
      <c r="F3008" s="30"/>
      <c r="G3008" s="30"/>
      <c r="H3008" s="30"/>
      <c r="I3008" s="30"/>
      <c r="J3008" s="30"/>
      <c r="K3008" s="30"/>
      <c r="L3008" s="30"/>
      <c r="M3008" s="30"/>
      <c r="N3008" s="30"/>
      <c r="O3008" s="30"/>
      <c r="P3008" s="30"/>
      <c r="Q3008" s="30"/>
    </row>
    <row r="3009" spans="6:17" x14ac:dyDescent="0.2">
      <c r="F3009" s="30"/>
      <c r="G3009" s="30"/>
      <c r="H3009" s="30"/>
      <c r="I3009" s="30"/>
      <c r="J3009" s="30"/>
      <c r="K3009" s="30"/>
      <c r="L3009" s="30"/>
      <c r="M3009" s="30"/>
      <c r="N3009" s="30"/>
      <c r="O3009" s="30"/>
      <c r="P3009" s="30"/>
      <c r="Q3009" s="30"/>
    </row>
    <row r="3010" spans="6:17" x14ac:dyDescent="0.2">
      <c r="F3010" s="30"/>
      <c r="G3010" s="30"/>
      <c r="H3010" s="30"/>
      <c r="I3010" s="30"/>
      <c r="J3010" s="30"/>
      <c r="K3010" s="30"/>
      <c r="L3010" s="30"/>
      <c r="M3010" s="30"/>
      <c r="N3010" s="30"/>
      <c r="O3010" s="30"/>
      <c r="P3010" s="30"/>
      <c r="Q3010" s="30"/>
    </row>
    <row r="3011" spans="6:17" x14ac:dyDescent="0.2">
      <c r="F3011" s="30"/>
      <c r="G3011" s="30"/>
      <c r="H3011" s="30"/>
      <c r="I3011" s="30"/>
      <c r="J3011" s="30"/>
      <c r="K3011" s="30"/>
      <c r="L3011" s="30"/>
      <c r="M3011" s="30"/>
      <c r="N3011" s="30"/>
      <c r="O3011" s="30"/>
      <c r="P3011" s="30"/>
      <c r="Q3011" s="30"/>
    </row>
    <row r="3012" spans="6:17" x14ac:dyDescent="0.2">
      <c r="F3012" s="30"/>
      <c r="G3012" s="30"/>
      <c r="H3012" s="30"/>
      <c r="I3012" s="30"/>
      <c r="J3012" s="30"/>
      <c r="K3012" s="30"/>
      <c r="L3012" s="30"/>
      <c r="M3012" s="30"/>
      <c r="N3012" s="30"/>
      <c r="O3012" s="30"/>
      <c r="P3012" s="30"/>
      <c r="Q3012" s="30"/>
    </row>
    <row r="3013" spans="6:17" x14ac:dyDescent="0.2">
      <c r="F3013" s="30"/>
      <c r="G3013" s="30"/>
      <c r="H3013" s="30"/>
      <c r="I3013" s="30"/>
      <c r="J3013" s="30"/>
      <c r="K3013" s="30"/>
      <c r="L3013" s="30"/>
      <c r="M3013" s="30"/>
      <c r="N3013" s="30"/>
      <c r="O3013" s="30"/>
      <c r="P3013" s="30"/>
      <c r="Q3013" s="30"/>
    </row>
    <row r="3014" spans="6:17" x14ac:dyDescent="0.2">
      <c r="F3014" s="30"/>
      <c r="G3014" s="30"/>
      <c r="H3014" s="30"/>
      <c r="I3014" s="30"/>
      <c r="J3014" s="30"/>
      <c r="K3014" s="30"/>
      <c r="L3014" s="30"/>
      <c r="M3014" s="30"/>
      <c r="N3014" s="30"/>
      <c r="O3014" s="30"/>
      <c r="P3014" s="30"/>
      <c r="Q3014" s="30"/>
    </row>
    <row r="3015" spans="6:17" x14ac:dyDescent="0.2">
      <c r="F3015" s="30"/>
      <c r="G3015" s="30"/>
      <c r="H3015" s="30"/>
      <c r="I3015" s="30"/>
      <c r="J3015" s="30"/>
      <c r="K3015" s="30"/>
      <c r="L3015" s="30"/>
      <c r="M3015" s="30"/>
      <c r="N3015" s="30"/>
      <c r="O3015" s="30"/>
      <c r="P3015" s="30"/>
      <c r="Q3015" s="30"/>
    </row>
    <row r="3016" spans="6:17" x14ac:dyDescent="0.2">
      <c r="F3016" s="30"/>
      <c r="G3016" s="30"/>
      <c r="H3016" s="30"/>
      <c r="I3016" s="30"/>
      <c r="J3016" s="30"/>
      <c r="K3016" s="30"/>
      <c r="L3016" s="30"/>
      <c r="M3016" s="30"/>
      <c r="N3016" s="30"/>
      <c r="O3016" s="30"/>
      <c r="P3016" s="30"/>
      <c r="Q3016" s="30"/>
    </row>
    <row r="3017" spans="6:17" x14ac:dyDescent="0.2">
      <c r="F3017" s="30"/>
      <c r="G3017" s="30"/>
      <c r="H3017" s="30"/>
      <c r="I3017" s="30"/>
      <c r="J3017" s="30"/>
      <c r="K3017" s="30"/>
      <c r="L3017" s="30"/>
      <c r="M3017" s="30"/>
      <c r="N3017" s="30"/>
      <c r="O3017" s="30"/>
      <c r="P3017" s="30"/>
      <c r="Q3017" s="30"/>
    </row>
    <row r="3018" spans="6:17" x14ac:dyDescent="0.2">
      <c r="F3018" s="30"/>
      <c r="G3018" s="30"/>
      <c r="H3018" s="30"/>
      <c r="I3018" s="30"/>
      <c r="J3018" s="30"/>
      <c r="K3018" s="30"/>
      <c r="L3018" s="30"/>
      <c r="M3018" s="30"/>
      <c r="N3018" s="30"/>
      <c r="O3018" s="30"/>
      <c r="P3018" s="30"/>
      <c r="Q3018" s="30"/>
    </row>
    <row r="3019" spans="6:17" x14ac:dyDescent="0.2">
      <c r="F3019" s="30"/>
      <c r="G3019" s="30"/>
      <c r="H3019" s="30"/>
      <c r="I3019" s="30"/>
      <c r="J3019" s="30"/>
      <c r="K3019" s="30"/>
      <c r="L3019" s="30"/>
      <c r="M3019" s="30"/>
      <c r="N3019" s="30"/>
      <c r="O3019" s="30"/>
      <c r="P3019" s="30"/>
      <c r="Q3019" s="30"/>
    </row>
    <row r="3020" spans="6:17" x14ac:dyDescent="0.2">
      <c r="F3020" s="30"/>
      <c r="G3020" s="30"/>
      <c r="H3020" s="30"/>
      <c r="I3020" s="30"/>
      <c r="J3020" s="30"/>
      <c r="K3020" s="30"/>
      <c r="L3020" s="30"/>
      <c r="M3020" s="30"/>
      <c r="N3020" s="30"/>
      <c r="O3020" s="30"/>
      <c r="P3020" s="30"/>
      <c r="Q3020" s="30"/>
    </row>
    <row r="3021" spans="6:17" x14ac:dyDescent="0.2">
      <c r="F3021" s="30"/>
      <c r="G3021" s="30"/>
      <c r="H3021" s="30"/>
      <c r="I3021" s="30"/>
      <c r="J3021" s="30"/>
      <c r="K3021" s="30"/>
      <c r="L3021" s="30"/>
      <c r="M3021" s="30"/>
      <c r="N3021" s="30"/>
      <c r="O3021" s="30"/>
      <c r="P3021" s="30"/>
      <c r="Q3021" s="30"/>
    </row>
    <row r="3022" spans="6:17" x14ac:dyDescent="0.2">
      <c r="F3022" s="30"/>
      <c r="G3022" s="30"/>
      <c r="H3022" s="30"/>
      <c r="I3022" s="30"/>
      <c r="J3022" s="30"/>
      <c r="K3022" s="30"/>
      <c r="L3022" s="30"/>
      <c r="M3022" s="30"/>
      <c r="N3022" s="30"/>
      <c r="O3022" s="30"/>
      <c r="P3022" s="30"/>
      <c r="Q3022" s="30"/>
    </row>
    <row r="3023" spans="6:17" x14ac:dyDescent="0.2">
      <c r="F3023" s="30"/>
      <c r="G3023" s="30"/>
      <c r="H3023" s="30"/>
      <c r="I3023" s="30"/>
      <c r="J3023" s="30"/>
      <c r="K3023" s="30"/>
      <c r="L3023" s="30"/>
      <c r="M3023" s="30"/>
      <c r="N3023" s="30"/>
      <c r="O3023" s="30"/>
      <c r="P3023" s="30"/>
      <c r="Q3023" s="30"/>
    </row>
    <row r="3024" spans="6:17" x14ac:dyDescent="0.2">
      <c r="F3024" s="30"/>
      <c r="G3024" s="30"/>
      <c r="H3024" s="30"/>
      <c r="I3024" s="30"/>
      <c r="J3024" s="30"/>
      <c r="K3024" s="30"/>
      <c r="L3024" s="30"/>
      <c r="M3024" s="30"/>
      <c r="N3024" s="30"/>
      <c r="O3024" s="30"/>
      <c r="P3024" s="30"/>
      <c r="Q3024" s="30"/>
    </row>
    <row r="3025" spans="6:17" x14ac:dyDescent="0.2">
      <c r="F3025" s="30"/>
      <c r="G3025" s="30"/>
      <c r="H3025" s="30"/>
      <c r="I3025" s="30"/>
      <c r="J3025" s="30"/>
      <c r="K3025" s="30"/>
      <c r="L3025" s="30"/>
      <c r="M3025" s="30"/>
      <c r="N3025" s="30"/>
      <c r="O3025" s="30"/>
      <c r="P3025" s="30"/>
      <c r="Q3025" s="30"/>
    </row>
    <row r="3026" spans="6:17" x14ac:dyDescent="0.2">
      <c r="F3026" s="30"/>
      <c r="G3026" s="30"/>
      <c r="H3026" s="30"/>
      <c r="I3026" s="30"/>
      <c r="J3026" s="30"/>
      <c r="K3026" s="30"/>
      <c r="L3026" s="30"/>
      <c r="M3026" s="30"/>
      <c r="N3026" s="30"/>
      <c r="O3026" s="30"/>
      <c r="P3026" s="30"/>
      <c r="Q3026" s="30"/>
    </row>
    <row r="3027" spans="6:17" x14ac:dyDescent="0.2">
      <c r="F3027" s="30"/>
      <c r="G3027" s="30"/>
      <c r="H3027" s="30"/>
      <c r="I3027" s="30"/>
      <c r="J3027" s="30"/>
      <c r="K3027" s="30"/>
      <c r="L3027" s="30"/>
      <c r="M3027" s="30"/>
      <c r="N3027" s="30"/>
      <c r="O3027" s="30"/>
      <c r="P3027" s="30"/>
      <c r="Q3027" s="30"/>
    </row>
    <row r="3028" spans="6:17" x14ac:dyDescent="0.2">
      <c r="F3028" s="30"/>
      <c r="G3028" s="30"/>
      <c r="H3028" s="30"/>
      <c r="I3028" s="30"/>
      <c r="J3028" s="30"/>
      <c r="K3028" s="30"/>
      <c r="L3028" s="30"/>
      <c r="M3028" s="30"/>
      <c r="N3028" s="30"/>
      <c r="O3028" s="30"/>
      <c r="P3028" s="30"/>
      <c r="Q3028" s="30"/>
    </row>
    <row r="3029" spans="6:17" x14ac:dyDescent="0.2"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</row>
    <row r="3030" spans="6:17" x14ac:dyDescent="0.2"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</row>
    <row r="3031" spans="6:17" x14ac:dyDescent="0.2">
      <c r="F3031" s="30"/>
      <c r="G3031" s="30"/>
      <c r="H3031" s="30"/>
      <c r="I3031" s="30"/>
      <c r="J3031" s="30"/>
      <c r="K3031" s="30"/>
      <c r="L3031" s="30"/>
      <c r="M3031" s="30"/>
      <c r="N3031" s="30"/>
      <c r="O3031" s="30"/>
      <c r="P3031" s="30"/>
      <c r="Q3031" s="30"/>
    </row>
    <row r="3032" spans="6:17" x14ac:dyDescent="0.2">
      <c r="F3032" s="30"/>
      <c r="G3032" s="30"/>
      <c r="H3032" s="30"/>
      <c r="I3032" s="30"/>
      <c r="J3032" s="30"/>
      <c r="K3032" s="30"/>
      <c r="L3032" s="30"/>
      <c r="M3032" s="30"/>
      <c r="N3032" s="30"/>
      <c r="O3032" s="30"/>
      <c r="P3032" s="30"/>
      <c r="Q3032" s="30"/>
    </row>
    <row r="3033" spans="6:17" x14ac:dyDescent="0.2">
      <c r="F3033" s="30"/>
      <c r="G3033" s="30"/>
      <c r="H3033" s="30"/>
      <c r="I3033" s="30"/>
      <c r="J3033" s="30"/>
      <c r="K3033" s="30"/>
      <c r="L3033" s="30"/>
      <c r="M3033" s="30"/>
      <c r="N3033" s="30"/>
      <c r="O3033" s="30"/>
      <c r="P3033" s="30"/>
      <c r="Q3033" s="30"/>
    </row>
    <row r="3034" spans="6:17" x14ac:dyDescent="0.2">
      <c r="F3034" s="30"/>
      <c r="G3034" s="30"/>
      <c r="H3034" s="30"/>
      <c r="I3034" s="30"/>
      <c r="J3034" s="30"/>
      <c r="K3034" s="30"/>
      <c r="L3034" s="30"/>
      <c r="M3034" s="30"/>
      <c r="N3034" s="30"/>
      <c r="O3034" s="30"/>
      <c r="P3034" s="30"/>
      <c r="Q3034" s="30"/>
    </row>
    <row r="3035" spans="6:17" x14ac:dyDescent="0.2">
      <c r="F3035" s="30"/>
      <c r="G3035" s="30"/>
      <c r="H3035" s="30"/>
      <c r="I3035" s="30"/>
      <c r="J3035" s="30"/>
      <c r="K3035" s="30"/>
      <c r="L3035" s="30"/>
      <c r="M3035" s="30"/>
      <c r="N3035" s="30"/>
      <c r="O3035" s="30"/>
      <c r="P3035" s="30"/>
      <c r="Q3035" s="30"/>
    </row>
    <row r="3036" spans="6:17" x14ac:dyDescent="0.2">
      <c r="F3036" s="30"/>
      <c r="G3036" s="30"/>
      <c r="H3036" s="30"/>
      <c r="I3036" s="30"/>
      <c r="J3036" s="30"/>
      <c r="K3036" s="30"/>
      <c r="L3036" s="30"/>
      <c r="M3036" s="30"/>
      <c r="N3036" s="30"/>
      <c r="O3036" s="30"/>
      <c r="P3036" s="30"/>
      <c r="Q3036" s="30"/>
    </row>
    <row r="3037" spans="6:17" x14ac:dyDescent="0.2">
      <c r="F3037" s="30"/>
      <c r="G3037" s="30"/>
      <c r="H3037" s="30"/>
      <c r="I3037" s="30"/>
      <c r="J3037" s="30"/>
      <c r="K3037" s="30"/>
      <c r="L3037" s="30"/>
      <c r="M3037" s="30"/>
      <c r="N3037" s="30"/>
      <c r="O3037" s="30"/>
      <c r="P3037" s="30"/>
      <c r="Q3037" s="30"/>
    </row>
    <row r="3038" spans="6:17" x14ac:dyDescent="0.2">
      <c r="F3038" s="30"/>
      <c r="G3038" s="30"/>
      <c r="H3038" s="30"/>
      <c r="I3038" s="30"/>
      <c r="J3038" s="30"/>
      <c r="K3038" s="30"/>
      <c r="L3038" s="30"/>
      <c r="M3038" s="30"/>
      <c r="N3038" s="30"/>
      <c r="O3038" s="30"/>
      <c r="P3038" s="30"/>
      <c r="Q3038" s="30"/>
    </row>
    <row r="3039" spans="6:17" x14ac:dyDescent="0.2">
      <c r="F3039" s="30"/>
      <c r="G3039" s="30"/>
      <c r="H3039" s="30"/>
      <c r="I3039" s="30"/>
      <c r="J3039" s="30"/>
      <c r="K3039" s="30"/>
      <c r="L3039" s="30"/>
      <c r="M3039" s="30"/>
      <c r="N3039" s="30"/>
      <c r="O3039" s="30"/>
      <c r="P3039" s="30"/>
      <c r="Q3039" s="30"/>
    </row>
    <row r="3040" spans="6:17" x14ac:dyDescent="0.2">
      <c r="F3040" s="30"/>
      <c r="G3040" s="30"/>
      <c r="H3040" s="30"/>
      <c r="I3040" s="30"/>
      <c r="J3040" s="30"/>
      <c r="K3040" s="30"/>
      <c r="L3040" s="30"/>
      <c r="M3040" s="30"/>
      <c r="N3040" s="30"/>
      <c r="O3040" s="30"/>
      <c r="P3040" s="30"/>
      <c r="Q3040" s="30"/>
    </row>
    <row r="3041" spans="6:17" x14ac:dyDescent="0.2">
      <c r="F3041" s="30"/>
      <c r="G3041" s="30"/>
      <c r="H3041" s="30"/>
      <c r="I3041" s="30"/>
      <c r="J3041" s="30"/>
      <c r="K3041" s="30"/>
      <c r="L3041" s="30"/>
      <c r="M3041" s="30"/>
      <c r="N3041" s="30"/>
      <c r="O3041" s="30"/>
      <c r="P3041" s="30"/>
      <c r="Q3041" s="30"/>
    </row>
    <row r="3042" spans="6:17" x14ac:dyDescent="0.2">
      <c r="F3042" s="30"/>
      <c r="G3042" s="30"/>
      <c r="H3042" s="30"/>
      <c r="I3042" s="30"/>
      <c r="J3042" s="30"/>
      <c r="K3042" s="30"/>
      <c r="L3042" s="30"/>
      <c r="M3042" s="30"/>
      <c r="N3042" s="30"/>
      <c r="O3042" s="30"/>
      <c r="P3042" s="30"/>
      <c r="Q3042" s="30"/>
    </row>
    <row r="3043" spans="6:17" x14ac:dyDescent="0.2">
      <c r="F3043" s="30"/>
      <c r="G3043" s="30"/>
      <c r="H3043" s="30"/>
      <c r="I3043" s="30"/>
      <c r="J3043" s="30"/>
      <c r="K3043" s="30"/>
      <c r="L3043" s="30"/>
      <c r="M3043" s="30"/>
      <c r="N3043" s="30"/>
      <c r="O3043" s="30"/>
      <c r="P3043" s="30"/>
      <c r="Q3043" s="30"/>
    </row>
    <row r="3044" spans="6:17" x14ac:dyDescent="0.2">
      <c r="F3044" s="30"/>
      <c r="G3044" s="30"/>
      <c r="H3044" s="30"/>
      <c r="I3044" s="30"/>
      <c r="J3044" s="30"/>
      <c r="K3044" s="30"/>
      <c r="L3044" s="30"/>
      <c r="M3044" s="30"/>
      <c r="N3044" s="30"/>
      <c r="O3044" s="30"/>
      <c r="P3044" s="30"/>
      <c r="Q3044" s="30"/>
    </row>
    <row r="3045" spans="6:17" x14ac:dyDescent="0.2"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6:17" x14ac:dyDescent="0.2"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</row>
    <row r="3047" spans="6:17" x14ac:dyDescent="0.2">
      <c r="F3047" s="30"/>
      <c r="G3047" s="30"/>
      <c r="H3047" s="30"/>
      <c r="I3047" s="30"/>
      <c r="J3047" s="30"/>
      <c r="K3047" s="30"/>
      <c r="L3047" s="30"/>
      <c r="M3047" s="30"/>
      <c r="N3047" s="30"/>
      <c r="O3047" s="30"/>
      <c r="P3047" s="30"/>
      <c r="Q3047" s="30"/>
    </row>
    <row r="3048" spans="6:17" x14ac:dyDescent="0.2">
      <c r="F3048" s="30"/>
      <c r="G3048" s="30"/>
      <c r="H3048" s="30"/>
      <c r="I3048" s="30"/>
      <c r="J3048" s="30"/>
      <c r="K3048" s="30"/>
      <c r="L3048" s="30"/>
      <c r="M3048" s="30"/>
      <c r="N3048" s="30"/>
      <c r="O3048" s="30"/>
      <c r="P3048" s="30"/>
      <c r="Q3048" s="30"/>
    </row>
    <row r="3049" spans="6:17" x14ac:dyDescent="0.2">
      <c r="F3049" s="30"/>
      <c r="G3049" s="30"/>
      <c r="H3049" s="30"/>
      <c r="I3049" s="30"/>
      <c r="J3049" s="30"/>
      <c r="K3049" s="30"/>
      <c r="L3049" s="30"/>
      <c r="M3049" s="30"/>
      <c r="N3049" s="30"/>
      <c r="O3049" s="30"/>
      <c r="P3049" s="30"/>
      <c r="Q3049" s="30"/>
    </row>
    <row r="3050" spans="6:17" x14ac:dyDescent="0.2">
      <c r="F3050" s="30"/>
      <c r="G3050" s="30"/>
      <c r="H3050" s="30"/>
      <c r="I3050" s="30"/>
      <c r="J3050" s="30"/>
      <c r="K3050" s="30"/>
      <c r="L3050" s="30"/>
      <c r="M3050" s="30"/>
      <c r="N3050" s="30"/>
      <c r="O3050" s="30"/>
      <c r="P3050" s="30"/>
      <c r="Q3050" s="30"/>
    </row>
    <row r="3051" spans="6:17" x14ac:dyDescent="0.2">
      <c r="F3051" s="30"/>
      <c r="G3051" s="30"/>
      <c r="H3051" s="30"/>
      <c r="I3051" s="30"/>
      <c r="J3051" s="30"/>
      <c r="K3051" s="30"/>
      <c r="L3051" s="30"/>
      <c r="M3051" s="30"/>
      <c r="N3051" s="30"/>
      <c r="O3051" s="30"/>
      <c r="P3051" s="30"/>
      <c r="Q3051" s="30"/>
    </row>
    <row r="3052" spans="6:17" x14ac:dyDescent="0.2">
      <c r="F3052" s="30"/>
      <c r="G3052" s="30"/>
      <c r="H3052" s="30"/>
      <c r="I3052" s="30"/>
      <c r="J3052" s="30"/>
      <c r="K3052" s="30"/>
      <c r="L3052" s="30"/>
      <c r="M3052" s="30"/>
      <c r="N3052" s="30"/>
      <c r="O3052" s="30"/>
      <c r="P3052" s="30"/>
      <c r="Q3052" s="30"/>
    </row>
    <row r="3053" spans="6:17" x14ac:dyDescent="0.2">
      <c r="F3053" s="30"/>
      <c r="G3053" s="30"/>
      <c r="H3053" s="30"/>
      <c r="I3053" s="30"/>
      <c r="J3053" s="30"/>
      <c r="K3053" s="30"/>
      <c r="L3053" s="30"/>
      <c r="M3053" s="30"/>
      <c r="N3053" s="30"/>
      <c r="O3053" s="30"/>
      <c r="P3053" s="30"/>
      <c r="Q3053" s="30"/>
    </row>
    <row r="3054" spans="6:17" x14ac:dyDescent="0.2">
      <c r="F3054" s="30"/>
      <c r="G3054" s="30"/>
      <c r="H3054" s="30"/>
      <c r="I3054" s="30"/>
      <c r="J3054" s="30"/>
      <c r="K3054" s="30"/>
      <c r="L3054" s="30"/>
      <c r="M3054" s="30"/>
      <c r="N3054" s="30"/>
      <c r="O3054" s="30"/>
      <c r="P3054" s="30"/>
      <c r="Q3054" s="30"/>
    </row>
    <row r="3055" spans="6:17" x14ac:dyDescent="0.2">
      <c r="F3055" s="30"/>
      <c r="G3055" s="30"/>
      <c r="H3055" s="30"/>
      <c r="I3055" s="30"/>
      <c r="J3055" s="30"/>
      <c r="K3055" s="30"/>
      <c r="L3055" s="30"/>
      <c r="M3055" s="30"/>
      <c r="N3055" s="30"/>
      <c r="O3055" s="30"/>
      <c r="P3055" s="30"/>
      <c r="Q3055" s="30"/>
    </row>
    <row r="3056" spans="6:17" x14ac:dyDescent="0.2">
      <c r="F3056" s="30"/>
      <c r="G3056" s="30"/>
      <c r="H3056" s="30"/>
      <c r="I3056" s="30"/>
      <c r="J3056" s="30"/>
      <c r="K3056" s="30"/>
      <c r="L3056" s="30"/>
      <c r="M3056" s="30"/>
      <c r="N3056" s="30"/>
      <c r="O3056" s="30"/>
      <c r="P3056" s="30"/>
      <c r="Q3056" s="30"/>
    </row>
    <row r="3057" spans="6:17" x14ac:dyDescent="0.2">
      <c r="F3057" s="30"/>
      <c r="G3057" s="30"/>
      <c r="H3057" s="30"/>
      <c r="I3057" s="30"/>
      <c r="J3057" s="30"/>
      <c r="K3057" s="30"/>
      <c r="L3057" s="30"/>
      <c r="M3057" s="30"/>
      <c r="N3057" s="30"/>
      <c r="O3057" s="30"/>
      <c r="P3057" s="30"/>
      <c r="Q3057" s="30"/>
    </row>
    <row r="3058" spans="6:17" x14ac:dyDescent="0.2">
      <c r="F3058" s="30"/>
      <c r="G3058" s="30"/>
      <c r="H3058" s="30"/>
      <c r="I3058" s="30"/>
      <c r="J3058" s="30"/>
      <c r="K3058" s="30"/>
      <c r="L3058" s="30"/>
      <c r="M3058" s="30"/>
      <c r="N3058" s="30"/>
      <c r="O3058" s="30"/>
      <c r="P3058" s="30"/>
      <c r="Q3058" s="30"/>
    </row>
    <row r="3059" spans="6:17" x14ac:dyDescent="0.2">
      <c r="F3059" s="30"/>
      <c r="G3059" s="30"/>
      <c r="H3059" s="30"/>
      <c r="I3059" s="30"/>
      <c r="J3059" s="30"/>
      <c r="K3059" s="30"/>
      <c r="L3059" s="30"/>
      <c r="M3059" s="30"/>
      <c r="N3059" s="30"/>
      <c r="O3059" s="30"/>
      <c r="P3059" s="30"/>
      <c r="Q3059" s="30"/>
    </row>
    <row r="3060" spans="6:17" x14ac:dyDescent="0.2">
      <c r="F3060" s="30"/>
      <c r="G3060" s="30"/>
      <c r="H3060" s="30"/>
      <c r="I3060" s="30"/>
      <c r="J3060" s="30"/>
      <c r="K3060" s="30"/>
      <c r="L3060" s="30"/>
      <c r="M3060" s="30"/>
      <c r="N3060" s="30"/>
      <c r="O3060" s="30"/>
      <c r="P3060" s="30"/>
      <c r="Q3060" s="30"/>
    </row>
    <row r="3061" spans="6:17" x14ac:dyDescent="0.2">
      <c r="F3061" s="30"/>
      <c r="G3061" s="30"/>
      <c r="H3061" s="30"/>
      <c r="I3061" s="30"/>
      <c r="J3061" s="30"/>
      <c r="K3061" s="30"/>
      <c r="L3061" s="30"/>
      <c r="M3061" s="30"/>
      <c r="N3061" s="30"/>
      <c r="O3061" s="30"/>
      <c r="P3061" s="30"/>
      <c r="Q3061" s="30"/>
    </row>
    <row r="3062" spans="6:17" x14ac:dyDescent="0.2">
      <c r="F3062" s="30"/>
      <c r="G3062" s="30"/>
      <c r="H3062" s="30"/>
      <c r="I3062" s="30"/>
      <c r="J3062" s="30"/>
      <c r="K3062" s="30"/>
      <c r="L3062" s="30"/>
      <c r="M3062" s="30"/>
      <c r="N3062" s="30"/>
      <c r="O3062" s="30"/>
      <c r="P3062" s="30"/>
      <c r="Q3062" s="30"/>
    </row>
    <row r="3063" spans="6:17" x14ac:dyDescent="0.2">
      <c r="F3063" s="30"/>
      <c r="G3063" s="30"/>
      <c r="H3063" s="30"/>
      <c r="I3063" s="30"/>
      <c r="J3063" s="30"/>
      <c r="K3063" s="30"/>
      <c r="L3063" s="30"/>
      <c r="M3063" s="30"/>
      <c r="N3063" s="30"/>
      <c r="O3063" s="30"/>
      <c r="P3063" s="30"/>
      <c r="Q3063" s="30"/>
    </row>
    <row r="3064" spans="6:17" x14ac:dyDescent="0.2">
      <c r="F3064" s="30"/>
      <c r="G3064" s="30"/>
      <c r="H3064" s="30"/>
      <c r="I3064" s="30"/>
      <c r="J3064" s="30"/>
      <c r="K3064" s="30"/>
      <c r="L3064" s="30"/>
      <c r="M3064" s="30"/>
      <c r="N3064" s="30"/>
      <c r="O3064" s="30"/>
      <c r="P3064" s="30"/>
      <c r="Q3064" s="30"/>
    </row>
    <row r="3065" spans="6:17" x14ac:dyDescent="0.2">
      <c r="F3065" s="30"/>
      <c r="G3065" s="30"/>
      <c r="H3065" s="30"/>
      <c r="I3065" s="30"/>
      <c r="J3065" s="30"/>
      <c r="K3065" s="30"/>
      <c r="L3065" s="30"/>
      <c r="M3065" s="30"/>
      <c r="N3065" s="30"/>
      <c r="O3065" s="30"/>
      <c r="P3065" s="30"/>
      <c r="Q3065" s="30"/>
    </row>
    <row r="3066" spans="6:17" x14ac:dyDescent="0.2">
      <c r="F3066" s="30"/>
      <c r="G3066" s="30"/>
      <c r="H3066" s="30"/>
      <c r="I3066" s="30"/>
      <c r="J3066" s="30"/>
      <c r="K3066" s="30"/>
      <c r="L3066" s="30"/>
      <c r="M3066" s="30"/>
      <c r="N3066" s="30"/>
      <c r="O3066" s="30"/>
      <c r="P3066" s="30"/>
      <c r="Q3066" s="30"/>
    </row>
    <row r="3067" spans="6:17" x14ac:dyDescent="0.2">
      <c r="F3067" s="30"/>
      <c r="G3067" s="30"/>
      <c r="H3067" s="30"/>
      <c r="I3067" s="30"/>
      <c r="J3067" s="30"/>
      <c r="K3067" s="30"/>
      <c r="L3067" s="30"/>
      <c r="M3067" s="30"/>
      <c r="N3067" s="30"/>
      <c r="O3067" s="30"/>
      <c r="P3067" s="30"/>
      <c r="Q3067" s="30"/>
    </row>
    <row r="3068" spans="6:17" x14ac:dyDescent="0.2">
      <c r="F3068" s="30"/>
      <c r="G3068" s="30"/>
      <c r="H3068" s="30"/>
      <c r="I3068" s="30"/>
      <c r="J3068" s="30"/>
      <c r="K3068" s="30"/>
      <c r="L3068" s="30"/>
      <c r="M3068" s="30"/>
      <c r="N3068" s="30"/>
      <c r="O3068" s="30"/>
      <c r="P3068" s="30"/>
      <c r="Q3068" s="30"/>
    </row>
    <row r="3069" spans="6:17" x14ac:dyDescent="0.2">
      <c r="F3069" s="30"/>
      <c r="G3069" s="30"/>
      <c r="H3069" s="30"/>
      <c r="I3069" s="30"/>
      <c r="J3069" s="30"/>
      <c r="K3069" s="30"/>
      <c r="L3069" s="30"/>
      <c r="M3069" s="30"/>
      <c r="N3069" s="30"/>
      <c r="O3069" s="30"/>
      <c r="P3069" s="30"/>
      <c r="Q3069" s="30"/>
    </row>
    <row r="3070" spans="6:17" x14ac:dyDescent="0.2">
      <c r="F3070" s="30"/>
      <c r="G3070" s="30"/>
      <c r="H3070" s="30"/>
      <c r="I3070" s="30"/>
      <c r="J3070" s="30"/>
      <c r="K3070" s="30"/>
      <c r="L3070" s="30"/>
      <c r="M3070" s="30"/>
      <c r="N3070" s="30"/>
      <c r="O3070" s="30"/>
      <c r="P3070" s="30"/>
      <c r="Q3070" s="30"/>
    </row>
    <row r="3071" spans="6:17" x14ac:dyDescent="0.2">
      <c r="F3071" s="30"/>
      <c r="G3071" s="30"/>
      <c r="H3071" s="30"/>
      <c r="I3071" s="30"/>
      <c r="J3071" s="30"/>
      <c r="K3071" s="30"/>
      <c r="L3071" s="30"/>
      <c r="M3071" s="30"/>
      <c r="N3071" s="30"/>
      <c r="O3071" s="30"/>
      <c r="P3071" s="30"/>
      <c r="Q3071" s="30"/>
    </row>
    <row r="3072" spans="6:17" x14ac:dyDescent="0.2">
      <c r="F3072" s="30"/>
      <c r="G3072" s="30"/>
      <c r="H3072" s="30"/>
      <c r="I3072" s="30"/>
      <c r="J3072" s="30"/>
      <c r="K3072" s="30"/>
      <c r="L3072" s="30"/>
      <c r="M3072" s="30"/>
      <c r="N3072" s="30"/>
      <c r="O3072" s="30"/>
      <c r="P3072" s="30"/>
      <c r="Q3072" s="30"/>
    </row>
    <row r="3073" spans="6:17" x14ac:dyDescent="0.2"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</row>
    <row r="3074" spans="6:17" x14ac:dyDescent="0.2">
      <c r="F3074" s="30"/>
      <c r="G3074" s="30"/>
      <c r="H3074" s="30"/>
      <c r="I3074" s="30"/>
      <c r="J3074" s="30"/>
      <c r="K3074" s="30"/>
      <c r="L3074" s="30"/>
      <c r="M3074" s="30"/>
      <c r="N3074" s="30"/>
      <c r="O3074" s="30"/>
      <c r="P3074" s="30"/>
      <c r="Q3074" s="30"/>
    </row>
    <row r="3075" spans="6:17" x14ac:dyDescent="0.2"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6:17" x14ac:dyDescent="0.2">
      <c r="F3076" s="30"/>
      <c r="G3076" s="30"/>
      <c r="H3076" s="30"/>
      <c r="I3076" s="30"/>
      <c r="J3076" s="30"/>
      <c r="K3076" s="30"/>
      <c r="L3076" s="30"/>
      <c r="M3076" s="30"/>
      <c r="N3076" s="30"/>
      <c r="O3076" s="30"/>
      <c r="P3076" s="30"/>
      <c r="Q3076" s="30"/>
    </row>
    <row r="3077" spans="6:17" x14ac:dyDescent="0.2"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</row>
    <row r="3078" spans="6:17" x14ac:dyDescent="0.2">
      <c r="F3078" s="30"/>
      <c r="G3078" s="30"/>
      <c r="H3078" s="30"/>
      <c r="I3078" s="30"/>
      <c r="J3078" s="30"/>
      <c r="K3078" s="30"/>
      <c r="L3078" s="30"/>
      <c r="M3078" s="30"/>
      <c r="N3078" s="30"/>
      <c r="O3078" s="30"/>
      <c r="P3078" s="30"/>
      <c r="Q3078" s="30"/>
    </row>
    <row r="3079" spans="6:17" x14ac:dyDescent="0.2">
      <c r="F3079" s="30"/>
      <c r="G3079" s="30"/>
      <c r="H3079" s="30"/>
      <c r="I3079" s="30"/>
      <c r="J3079" s="30"/>
      <c r="K3079" s="30"/>
      <c r="L3079" s="30"/>
      <c r="M3079" s="30"/>
      <c r="N3079" s="30"/>
      <c r="O3079" s="30"/>
      <c r="P3079" s="30"/>
      <c r="Q3079" s="30"/>
    </row>
    <row r="3080" spans="6:17" x14ac:dyDescent="0.2">
      <c r="F3080" s="30"/>
      <c r="G3080" s="30"/>
      <c r="H3080" s="30"/>
      <c r="I3080" s="30"/>
      <c r="J3080" s="30"/>
      <c r="K3080" s="30"/>
      <c r="L3080" s="30"/>
      <c r="M3080" s="30"/>
      <c r="N3080" s="30"/>
      <c r="O3080" s="30"/>
      <c r="P3080" s="30"/>
      <c r="Q3080" s="30"/>
    </row>
    <row r="3081" spans="6:17" x14ac:dyDescent="0.2">
      <c r="F3081" s="30"/>
      <c r="G3081" s="30"/>
      <c r="H3081" s="30"/>
      <c r="I3081" s="30"/>
      <c r="J3081" s="30"/>
      <c r="K3081" s="30"/>
      <c r="L3081" s="30"/>
      <c r="M3081" s="30"/>
      <c r="N3081" s="30"/>
      <c r="O3081" s="30"/>
      <c r="P3081" s="30"/>
      <c r="Q3081" s="30"/>
    </row>
    <row r="3082" spans="6:17" x14ac:dyDescent="0.2">
      <c r="F3082" s="30"/>
      <c r="G3082" s="30"/>
      <c r="H3082" s="30"/>
      <c r="I3082" s="30"/>
      <c r="J3082" s="30"/>
      <c r="K3082" s="30"/>
      <c r="L3082" s="30"/>
      <c r="M3082" s="30"/>
      <c r="N3082" s="30"/>
      <c r="O3082" s="30"/>
      <c r="P3082" s="30"/>
      <c r="Q3082" s="30"/>
    </row>
    <row r="3083" spans="6:17" x14ac:dyDescent="0.2">
      <c r="F3083" s="30"/>
      <c r="G3083" s="30"/>
      <c r="H3083" s="30"/>
      <c r="I3083" s="30"/>
      <c r="J3083" s="30"/>
      <c r="K3083" s="30"/>
      <c r="L3083" s="30"/>
      <c r="M3083" s="30"/>
      <c r="N3083" s="30"/>
      <c r="O3083" s="30"/>
      <c r="P3083" s="30"/>
      <c r="Q3083" s="30"/>
    </row>
    <row r="3084" spans="6:17" x14ac:dyDescent="0.2">
      <c r="F3084" s="30"/>
      <c r="G3084" s="30"/>
      <c r="H3084" s="30"/>
      <c r="I3084" s="30"/>
      <c r="J3084" s="30"/>
      <c r="K3084" s="30"/>
      <c r="L3084" s="30"/>
      <c r="M3084" s="30"/>
      <c r="N3084" s="30"/>
      <c r="O3084" s="30"/>
      <c r="P3084" s="30"/>
      <c r="Q3084" s="30"/>
    </row>
    <row r="3085" spans="6:17" x14ac:dyDescent="0.2">
      <c r="F3085" s="30"/>
      <c r="G3085" s="30"/>
      <c r="H3085" s="30"/>
      <c r="I3085" s="30"/>
      <c r="J3085" s="30"/>
      <c r="K3085" s="30"/>
      <c r="L3085" s="30"/>
      <c r="M3085" s="30"/>
      <c r="N3085" s="30"/>
      <c r="O3085" s="30"/>
      <c r="P3085" s="30"/>
      <c r="Q3085" s="30"/>
    </row>
    <row r="3086" spans="6:17" x14ac:dyDescent="0.2">
      <c r="F3086" s="30"/>
      <c r="G3086" s="30"/>
      <c r="H3086" s="30"/>
      <c r="I3086" s="30"/>
      <c r="J3086" s="30"/>
      <c r="K3086" s="30"/>
      <c r="L3086" s="30"/>
      <c r="M3086" s="30"/>
      <c r="N3086" s="30"/>
      <c r="O3086" s="30"/>
      <c r="P3086" s="30"/>
      <c r="Q3086" s="30"/>
    </row>
    <row r="3087" spans="6:17" x14ac:dyDescent="0.2">
      <c r="F3087" s="30"/>
      <c r="G3087" s="30"/>
      <c r="H3087" s="30"/>
      <c r="I3087" s="30"/>
      <c r="J3087" s="30"/>
      <c r="K3087" s="30"/>
      <c r="L3087" s="30"/>
      <c r="M3087" s="30"/>
      <c r="N3087" s="30"/>
      <c r="O3087" s="30"/>
      <c r="P3087" s="30"/>
      <c r="Q3087" s="30"/>
    </row>
    <row r="3088" spans="6:17" x14ac:dyDescent="0.2">
      <c r="F3088" s="30"/>
      <c r="G3088" s="30"/>
      <c r="H3088" s="30"/>
      <c r="I3088" s="30"/>
      <c r="J3088" s="30"/>
      <c r="K3088" s="30"/>
      <c r="L3088" s="30"/>
      <c r="M3088" s="30"/>
      <c r="N3088" s="30"/>
      <c r="O3088" s="30"/>
      <c r="P3088" s="30"/>
      <c r="Q3088" s="30"/>
    </row>
    <row r="3089" spans="6:17" x14ac:dyDescent="0.2">
      <c r="F3089" s="30"/>
      <c r="G3089" s="30"/>
      <c r="H3089" s="30"/>
      <c r="I3089" s="30"/>
      <c r="J3089" s="30"/>
      <c r="K3089" s="30"/>
      <c r="L3089" s="30"/>
      <c r="M3089" s="30"/>
      <c r="N3089" s="30"/>
      <c r="O3089" s="30"/>
      <c r="P3089" s="30"/>
      <c r="Q3089" s="30"/>
    </row>
    <row r="3090" spans="6:17" x14ac:dyDescent="0.2">
      <c r="F3090" s="30"/>
      <c r="G3090" s="30"/>
      <c r="H3090" s="30"/>
      <c r="I3090" s="30"/>
      <c r="J3090" s="30"/>
      <c r="K3090" s="30"/>
      <c r="L3090" s="30"/>
      <c r="M3090" s="30"/>
      <c r="N3090" s="30"/>
      <c r="O3090" s="30"/>
      <c r="P3090" s="30"/>
      <c r="Q3090" s="30"/>
    </row>
    <row r="3091" spans="6:17" x14ac:dyDescent="0.2">
      <c r="F3091" s="30"/>
      <c r="G3091" s="30"/>
      <c r="H3091" s="30"/>
      <c r="I3091" s="30"/>
      <c r="J3091" s="30"/>
      <c r="K3091" s="30"/>
      <c r="L3091" s="30"/>
      <c r="M3091" s="30"/>
      <c r="N3091" s="30"/>
      <c r="O3091" s="30"/>
      <c r="P3091" s="30"/>
      <c r="Q3091" s="30"/>
    </row>
    <row r="3092" spans="6:17" x14ac:dyDescent="0.2">
      <c r="F3092" s="30"/>
      <c r="G3092" s="30"/>
      <c r="H3092" s="30"/>
      <c r="I3092" s="30"/>
      <c r="J3092" s="30"/>
      <c r="K3092" s="30"/>
      <c r="L3092" s="30"/>
      <c r="M3092" s="30"/>
      <c r="N3092" s="30"/>
      <c r="O3092" s="30"/>
      <c r="P3092" s="30"/>
      <c r="Q3092" s="30"/>
    </row>
    <row r="3093" spans="6:17" x14ac:dyDescent="0.2">
      <c r="F3093" s="30"/>
      <c r="G3093" s="30"/>
      <c r="H3093" s="30"/>
      <c r="I3093" s="30"/>
      <c r="J3093" s="30"/>
      <c r="K3093" s="30"/>
      <c r="L3093" s="30"/>
      <c r="M3093" s="30"/>
      <c r="N3093" s="30"/>
      <c r="O3093" s="30"/>
      <c r="P3093" s="30"/>
      <c r="Q3093" s="30"/>
    </row>
    <row r="3094" spans="6:17" x14ac:dyDescent="0.2">
      <c r="F3094" s="30"/>
      <c r="G3094" s="30"/>
      <c r="H3094" s="30"/>
      <c r="I3094" s="30"/>
      <c r="J3094" s="30"/>
      <c r="K3094" s="30"/>
      <c r="L3094" s="30"/>
      <c r="M3094" s="30"/>
      <c r="N3094" s="30"/>
      <c r="O3094" s="30"/>
      <c r="P3094" s="30"/>
      <c r="Q3094" s="30"/>
    </row>
    <row r="3095" spans="6:17" x14ac:dyDescent="0.2">
      <c r="F3095" s="30"/>
      <c r="G3095" s="30"/>
      <c r="H3095" s="30"/>
      <c r="I3095" s="30"/>
      <c r="J3095" s="30"/>
      <c r="K3095" s="30"/>
      <c r="L3095" s="30"/>
      <c r="M3095" s="30"/>
      <c r="N3095" s="30"/>
      <c r="O3095" s="30"/>
      <c r="P3095" s="30"/>
      <c r="Q3095" s="30"/>
    </row>
    <row r="3096" spans="6:17" x14ac:dyDescent="0.2">
      <c r="F3096" s="30"/>
      <c r="G3096" s="30"/>
      <c r="H3096" s="30"/>
      <c r="I3096" s="30"/>
      <c r="J3096" s="30"/>
      <c r="K3096" s="30"/>
      <c r="L3096" s="30"/>
      <c r="M3096" s="30"/>
      <c r="N3096" s="30"/>
      <c r="O3096" s="30"/>
      <c r="P3096" s="30"/>
      <c r="Q3096" s="30"/>
    </row>
    <row r="3097" spans="6:17" x14ac:dyDescent="0.2">
      <c r="F3097" s="30"/>
      <c r="G3097" s="30"/>
      <c r="H3097" s="30"/>
      <c r="I3097" s="30"/>
      <c r="J3097" s="30"/>
      <c r="K3097" s="30"/>
      <c r="L3097" s="30"/>
      <c r="M3097" s="30"/>
      <c r="N3097" s="30"/>
      <c r="O3097" s="30"/>
      <c r="P3097" s="30"/>
      <c r="Q3097" s="30"/>
    </row>
    <row r="3098" spans="6:17" x14ac:dyDescent="0.2">
      <c r="F3098" s="30"/>
      <c r="G3098" s="30"/>
      <c r="H3098" s="30"/>
      <c r="I3098" s="30"/>
      <c r="J3098" s="30"/>
      <c r="K3098" s="30"/>
      <c r="L3098" s="30"/>
      <c r="M3098" s="30"/>
      <c r="N3098" s="30"/>
      <c r="O3098" s="30"/>
      <c r="P3098" s="30"/>
      <c r="Q3098" s="30"/>
    </row>
    <row r="3099" spans="6:17" x14ac:dyDescent="0.2">
      <c r="F3099" s="30"/>
      <c r="G3099" s="30"/>
      <c r="H3099" s="30"/>
      <c r="I3099" s="30"/>
      <c r="J3099" s="30"/>
      <c r="K3099" s="30"/>
      <c r="L3099" s="30"/>
      <c r="M3099" s="30"/>
      <c r="N3099" s="30"/>
      <c r="O3099" s="30"/>
      <c r="P3099" s="30"/>
      <c r="Q3099" s="30"/>
    </row>
    <row r="3100" spans="6:17" x14ac:dyDescent="0.2">
      <c r="F3100" s="30"/>
      <c r="G3100" s="30"/>
      <c r="H3100" s="30"/>
      <c r="I3100" s="30"/>
      <c r="J3100" s="30"/>
      <c r="K3100" s="30"/>
      <c r="L3100" s="30"/>
      <c r="M3100" s="30"/>
      <c r="N3100" s="30"/>
      <c r="O3100" s="30"/>
      <c r="P3100" s="30"/>
      <c r="Q3100" s="30"/>
    </row>
    <row r="3101" spans="6:17" x14ac:dyDescent="0.2">
      <c r="F3101" s="30"/>
      <c r="G3101" s="30"/>
      <c r="H3101" s="30"/>
      <c r="I3101" s="30"/>
      <c r="J3101" s="30"/>
      <c r="K3101" s="30"/>
      <c r="L3101" s="30"/>
      <c r="M3101" s="30"/>
      <c r="N3101" s="30"/>
      <c r="O3101" s="30"/>
      <c r="P3101" s="30"/>
      <c r="Q3101" s="30"/>
    </row>
    <row r="3102" spans="6:17" x14ac:dyDescent="0.2">
      <c r="F3102" s="30"/>
      <c r="G3102" s="30"/>
      <c r="H3102" s="30"/>
      <c r="I3102" s="30"/>
      <c r="J3102" s="30"/>
      <c r="K3102" s="30"/>
      <c r="L3102" s="30"/>
      <c r="M3102" s="30"/>
      <c r="N3102" s="30"/>
      <c r="O3102" s="30"/>
      <c r="P3102" s="30"/>
      <c r="Q3102" s="30"/>
    </row>
    <row r="3103" spans="6:17" x14ac:dyDescent="0.2">
      <c r="F3103" s="30"/>
      <c r="G3103" s="30"/>
      <c r="H3103" s="30"/>
      <c r="I3103" s="30"/>
      <c r="J3103" s="30"/>
      <c r="K3103" s="30"/>
      <c r="L3103" s="30"/>
      <c r="M3103" s="30"/>
      <c r="N3103" s="30"/>
      <c r="O3103" s="30"/>
      <c r="P3103" s="30"/>
      <c r="Q3103" s="30"/>
    </row>
    <row r="3104" spans="6:17" x14ac:dyDescent="0.2">
      <c r="F3104" s="30"/>
      <c r="G3104" s="30"/>
      <c r="H3104" s="30"/>
      <c r="I3104" s="30"/>
      <c r="J3104" s="30"/>
      <c r="K3104" s="30"/>
      <c r="L3104" s="30"/>
      <c r="M3104" s="30"/>
      <c r="N3104" s="30"/>
      <c r="O3104" s="30"/>
      <c r="P3104" s="30"/>
      <c r="Q3104" s="30"/>
    </row>
    <row r="3105" spans="6:17" x14ac:dyDescent="0.2">
      <c r="F3105" s="30"/>
      <c r="G3105" s="30"/>
      <c r="H3105" s="30"/>
      <c r="I3105" s="30"/>
      <c r="J3105" s="30"/>
      <c r="K3105" s="30"/>
      <c r="L3105" s="30"/>
      <c r="M3105" s="30"/>
      <c r="N3105" s="30"/>
      <c r="O3105" s="30"/>
      <c r="P3105" s="30"/>
      <c r="Q3105" s="30"/>
    </row>
    <row r="3106" spans="6:17" x14ac:dyDescent="0.2">
      <c r="F3106" s="30"/>
      <c r="G3106" s="30"/>
      <c r="H3106" s="30"/>
      <c r="I3106" s="30"/>
      <c r="J3106" s="30"/>
      <c r="K3106" s="30"/>
      <c r="L3106" s="30"/>
      <c r="M3106" s="30"/>
      <c r="N3106" s="30"/>
      <c r="O3106" s="30"/>
      <c r="P3106" s="30"/>
      <c r="Q3106" s="30"/>
    </row>
    <row r="3107" spans="6:17" x14ac:dyDescent="0.2">
      <c r="F3107" s="30"/>
      <c r="G3107" s="30"/>
      <c r="H3107" s="30"/>
      <c r="I3107" s="30"/>
      <c r="J3107" s="30"/>
      <c r="K3107" s="30"/>
      <c r="L3107" s="30"/>
      <c r="M3107" s="30"/>
      <c r="N3107" s="30"/>
      <c r="O3107" s="30"/>
      <c r="P3107" s="30"/>
      <c r="Q3107" s="30"/>
    </row>
    <row r="3108" spans="6:17" x14ac:dyDescent="0.2">
      <c r="F3108" s="30"/>
      <c r="G3108" s="30"/>
      <c r="H3108" s="30"/>
      <c r="I3108" s="30"/>
      <c r="J3108" s="30"/>
      <c r="K3108" s="30"/>
      <c r="L3108" s="30"/>
      <c r="M3108" s="30"/>
      <c r="N3108" s="30"/>
      <c r="O3108" s="30"/>
      <c r="P3108" s="30"/>
      <c r="Q3108" s="30"/>
    </row>
    <row r="3109" spans="6:17" x14ac:dyDescent="0.2">
      <c r="F3109" s="30"/>
      <c r="G3109" s="30"/>
      <c r="H3109" s="30"/>
      <c r="I3109" s="30"/>
      <c r="J3109" s="30"/>
      <c r="K3109" s="30"/>
      <c r="L3109" s="30"/>
      <c r="M3109" s="30"/>
      <c r="N3109" s="30"/>
      <c r="O3109" s="30"/>
      <c r="P3109" s="30"/>
      <c r="Q3109" s="30"/>
    </row>
    <row r="3110" spans="6:17" x14ac:dyDescent="0.2">
      <c r="F3110" s="30"/>
      <c r="G3110" s="30"/>
      <c r="H3110" s="30"/>
      <c r="I3110" s="30"/>
      <c r="J3110" s="30"/>
      <c r="K3110" s="30"/>
      <c r="L3110" s="30"/>
      <c r="M3110" s="30"/>
      <c r="N3110" s="30"/>
      <c r="O3110" s="30"/>
      <c r="P3110" s="30"/>
      <c r="Q3110" s="30"/>
    </row>
    <row r="3111" spans="6:17" x14ac:dyDescent="0.2">
      <c r="F3111" s="30"/>
      <c r="G3111" s="30"/>
      <c r="H3111" s="30"/>
      <c r="I3111" s="30"/>
      <c r="J3111" s="30"/>
      <c r="K3111" s="30"/>
      <c r="L3111" s="30"/>
      <c r="M3111" s="30"/>
      <c r="N3111" s="30"/>
      <c r="O3111" s="30"/>
      <c r="P3111" s="30"/>
      <c r="Q3111" s="30"/>
    </row>
    <row r="3112" spans="6:17" x14ac:dyDescent="0.2">
      <c r="F3112" s="30"/>
      <c r="G3112" s="30"/>
      <c r="H3112" s="30"/>
      <c r="I3112" s="30"/>
      <c r="J3112" s="30"/>
      <c r="K3112" s="30"/>
      <c r="L3112" s="30"/>
      <c r="M3112" s="30"/>
      <c r="N3112" s="30"/>
      <c r="O3112" s="30"/>
      <c r="P3112" s="30"/>
      <c r="Q3112" s="30"/>
    </row>
    <row r="3113" spans="6:17" x14ac:dyDescent="0.2">
      <c r="F3113" s="30"/>
      <c r="G3113" s="30"/>
      <c r="H3113" s="30"/>
      <c r="I3113" s="30"/>
      <c r="J3113" s="30"/>
      <c r="K3113" s="30"/>
      <c r="L3113" s="30"/>
      <c r="M3113" s="30"/>
      <c r="N3113" s="30"/>
      <c r="O3113" s="30"/>
      <c r="P3113" s="30"/>
      <c r="Q3113" s="30"/>
    </row>
    <row r="3114" spans="6:17" x14ac:dyDescent="0.2">
      <c r="F3114" s="30"/>
      <c r="G3114" s="30"/>
      <c r="H3114" s="30"/>
      <c r="I3114" s="30"/>
      <c r="J3114" s="30"/>
      <c r="K3114" s="30"/>
      <c r="L3114" s="30"/>
      <c r="M3114" s="30"/>
      <c r="N3114" s="30"/>
      <c r="O3114" s="30"/>
      <c r="P3114" s="30"/>
      <c r="Q3114" s="30"/>
    </row>
    <row r="3115" spans="6:17" x14ac:dyDescent="0.2">
      <c r="F3115" s="30"/>
      <c r="G3115" s="30"/>
      <c r="H3115" s="30"/>
      <c r="I3115" s="30"/>
      <c r="J3115" s="30"/>
      <c r="K3115" s="30"/>
      <c r="L3115" s="30"/>
      <c r="M3115" s="30"/>
      <c r="N3115" s="30"/>
      <c r="O3115" s="30"/>
      <c r="P3115" s="30"/>
      <c r="Q3115" s="30"/>
    </row>
    <row r="3116" spans="6:17" x14ac:dyDescent="0.2">
      <c r="F3116" s="30"/>
      <c r="G3116" s="30"/>
      <c r="H3116" s="30"/>
      <c r="I3116" s="30"/>
      <c r="J3116" s="30"/>
      <c r="K3116" s="30"/>
      <c r="L3116" s="30"/>
      <c r="M3116" s="30"/>
      <c r="N3116" s="30"/>
      <c r="O3116" s="30"/>
      <c r="P3116" s="30"/>
      <c r="Q3116" s="30"/>
    </row>
    <row r="3117" spans="6:17" x14ac:dyDescent="0.2">
      <c r="F3117" s="30"/>
      <c r="G3117" s="30"/>
      <c r="H3117" s="30"/>
      <c r="I3117" s="30"/>
      <c r="J3117" s="30"/>
      <c r="K3117" s="30"/>
      <c r="L3117" s="30"/>
      <c r="M3117" s="30"/>
      <c r="N3117" s="30"/>
      <c r="O3117" s="30"/>
      <c r="P3117" s="30"/>
      <c r="Q3117" s="30"/>
    </row>
    <row r="3118" spans="6:17" x14ac:dyDescent="0.2">
      <c r="F3118" s="30"/>
      <c r="G3118" s="30"/>
      <c r="H3118" s="30"/>
      <c r="I3118" s="30"/>
      <c r="J3118" s="30"/>
      <c r="K3118" s="30"/>
      <c r="L3118" s="30"/>
      <c r="M3118" s="30"/>
      <c r="N3118" s="30"/>
      <c r="O3118" s="30"/>
      <c r="P3118" s="30"/>
      <c r="Q3118" s="30"/>
    </row>
    <row r="3119" spans="6:17" x14ac:dyDescent="0.2">
      <c r="F3119" s="30"/>
      <c r="G3119" s="30"/>
      <c r="H3119" s="30"/>
      <c r="I3119" s="30"/>
      <c r="J3119" s="30"/>
      <c r="K3119" s="30"/>
      <c r="L3119" s="30"/>
      <c r="M3119" s="30"/>
      <c r="N3119" s="30"/>
      <c r="O3119" s="30"/>
      <c r="P3119" s="30"/>
      <c r="Q3119" s="30"/>
    </row>
    <row r="3120" spans="6:17" x14ac:dyDescent="0.2"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</row>
    <row r="3121" spans="6:17" x14ac:dyDescent="0.2">
      <c r="F3121" s="30"/>
      <c r="G3121" s="30"/>
      <c r="H3121" s="30"/>
      <c r="I3121" s="30"/>
      <c r="J3121" s="30"/>
      <c r="K3121" s="30"/>
      <c r="L3121" s="30"/>
      <c r="M3121" s="30"/>
      <c r="N3121" s="30"/>
      <c r="O3121" s="30"/>
      <c r="P3121" s="30"/>
      <c r="Q3121" s="30"/>
    </row>
    <row r="3122" spans="6:17" x14ac:dyDescent="0.2">
      <c r="F3122" s="30"/>
      <c r="G3122" s="30"/>
      <c r="H3122" s="30"/>
      <c r="I3122" s="30"/>
      <c r="J3122" s="30"/>
      <c r="K3122" s="30"/>
      <c r="L3122" s="30"/>
      <c r="M3122" s="30"/>
      <c r="N3122" s="30"/>
      <c r="O3122" s="30"/>
      <c r="P3122" s="30"/>
      <c r="Q3122" s="30"/>
    </row>
    <row r="3123" spans="6:17" x14ac:dyDescent="0.2">
      <c r="F3123" s="30"/>
      <c r="G3123" s="30"/>
      <c r="H3123" s="30"/>
      <c r="I3123" s="30"/>
      <c r="J3123" s="30"/>
      <c r="K3123" s="30"/>
      <c r="L3123" s="30"/>
      <c r="M3123" s="30"/>
      <c r="N3123" s="30"/>
      <c r="O3123" s="30"/>
      <c r="P3123" s="30"/>
      <c r="Q3123" s="30"/>
    </row>
    <row r="3124" spans="6:17" x14ac:dyDescent="0.2">
      <c r="F3124" s="30"/>
      <c r="G3124" s="30"/>
      <c r="H3124" s="30"/>
      <c r="I3124" s="30"/>
      <c r="J3124" s="30"/>
      <c r="K3124" s="30"/>
      <c r="L3124" s="30"/>
      <c r="M3124" s="30"/>
      <c r="N3124" s="30"/>
      <c r="O3124" s="30"/>
      <c r="P3124" s="30"/>
      <c r="Q3124" s="30"/>
    </row>
    <row r="3125" spans="6:17" x14ac:dyDescent="0.2"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</row>
    <row r="3126" spans="6:17" x14ac:dyDescent="0.2">
      <c r="F3126" s="30"/>
      <c r="G3126" s="30"/>
      <c r="H3126" s="30"/>
      <c r="I3126" s="30"/>
      <c r="J3126" s="30"/>
      <c r="K3126" s="30"/>
      <c r="L3126" s="30"/>
      <c r="M3126" s="30"/>
      <c r="N3126" s="30"/>
      <c r="O3126" s="30"/>
      <c r="P3126" s="30"/>
      <c r="Q3126" s="30"/>
    </row>
    <row r="3127" spans="6:17" x14ac:dyDescent="0.2">
      <c r="F3127" s="30"/>
      <c r="G3127" s="30"/>
      <c r="H3127" s="30"/>
      <c r="I3127" s="30"/>
      <c r="J3127" s="30"/>
      <c r="K3127" s="30"/>
      <c r="L3127" s="30"/>
      <c r="M3127" s="30"/>
      <c r="N3127" s="30"/>
      <c r="O3127" s="30"/>
      <c r="P3127" s="30"/>
      <c r="Q3127" s="30"/>
    </row>
    <row r="3128" spans="6:17" x14ac:dyDescent="0.2"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</row>
    <row r="3129" spans="6:17" x14ac:dyDescent="0.2">
      <c r="F3129" s="30"/>
      <c r="G3129" s="30"/>
      <c r="H3129" s="30"/>
      <c r="I3129" s="30"/>
      <c r="J3129" s="30"/>
      <c r="K3129" s="30"/>
      <c r="L3129" s="30"/>
      <c r="M3129" s="30"/>
      <c r="N3129" s="30"/>
      <c r="O3129" s="30"/>
      <c r="P3129" s="30"/>
      <c r="Q3129" s="30"/>
    </row>
    <row r="3130" spans="6:17" x14ac:dyDescent="0.2">
      <c r="F3130" s="30"/>
      <c r="G3130" s="30"/>
      <c r="H3130" s="30"/>
      <c r="I3130" s="30"/>
      <c r="J3130" s="30"/>
      <c r="K3130" s="30"/>
      <c r="L3130" s="30"/>
      <c r="M3130" s="30"/>
      <c r="N3130" s="30"/>
      <c r="O3130" s="30"/>
      <c r="P3130" s="30"/>
      <c r="Q3130" s="30"/>
    </row>
    <row r="3131" spans="6:17" x14ac:dyDescent="0.2">
      <c r="F3131" s="30"/>
      <c r="G3131" s="30"/>
      <c r="H3131" s="30"/>
      <c r="I3131" s="30"/>
      <c r="J3131" s="30"/>
      <c r="K3131" s="30"/>
      <c r="L3131" s="30"/>
      <c r="M3131" s="30"/>
      <c r="N3131" s="30"/>
      <c r="O3131" s="30"/>
      <c r="P3131" s="30"/>
      <c r="Q3131" s="30"/>
    </row>
    <row r="3132" spans="6:17" x14ac:dyDescent="0.2">
      <c r="F3132" s="30"/>
      <c r="G3132" s="30"/>
      <c r="H3132" s="30"/>
      <c r="I3132" s="30"/>
      <c r="J3132" s="30"/>
      <c r="K3132" s="30"/>
      <c r="L3132" s="30"/>
      <c r="M3132" s="30"/>
      <c r="N3132" s="30"/>
      <c r="O3132" s="30"/>
      <c r="P3132" s="30"/>
      <c r="Q3132" s="30"/>
    </row>
    <row r="3133" spans="6:17" x14ac:dyDescent="0.2">
      <c r="F3133" s="30"/>
      <c r="G3133" s="30"/>
      <c r="H3133" s="30"/>
      <c r="I3133" s="30"/>
      <c r="J3133" s="30"/>
      <c r="K3133" s="30"/>
      <c r="L3133" s="30"/>
      <c r="M3133" s="30"/>
      <c r="N3133" s="30"/>
      <c r="O3133" s="30"/>
      <c r="P3133" s="30"/>
      <c r="Q3133" s="30"/>
    </row>
    <row r="3134" spans="6:17" x14ac:dyDescent="0.2">
      <c r="F3134" s="30"/>
      <c r="G3134" s="30"/>
      <c r="H3134" s="30"/>
      <c r="I3134" s="30"/>
      <c r="J3134" s="30"/>
      <c r="K3134" s="30"/>
      <c r="L3134" s="30"/>
      <c r="M3134" s="30"/>
      <c r="N3134" s="30"/>
      <c r="O3134" s="30"/>
      <c r="P3134" s="30"/>
      <c r="Q3134" s="30"/>
    </row>
    <row r="3135" spans="6:17" x14ac:dyDescent="0.2">
      <c r="F3135" s="30"/>
      <c r="G3135" s="30"/>
      <c r="H3135" s="30"/>
      <c r="I3135" s="30"/>
      <c r="J3135" s="30"/>
      <c r="K3135" s="30"/>
      <c r="L3135" s="30"/>
      <c r="M3135" s="30"/>
      <c r="N3135" s="30"/>
      <c r="O3135" s="30"/>
      <c r="P3135" s="30"/>
      <c r="Q3135" s="30"/>
    </row>
    <row r="3136" spans="6:17" x14ac:dyDescent="0.2">
      <c r="F3136" s="30"/>
      <c r="G3136" s="30"/>
      <c r="H3136" s="30"/>
      <c r="I3136" s="30"/>
      <c r="J3136" s="30"/>
      <c r="K3136" s="30"/>
      <c r="L3136" s="30"/>
      <c r="M3136" s="30"/>
      <c r="N3136" s="30"/>
      <c r="O3136" s="30"/>
      <c r="P3136" s="30"/>
      <c r="Q3136" s="30"/>
    </row>
    <row r="3137" spans="6:17" x14ac:dyDescent="0.2">
      <c r="F3137" s="30"/>
      <c r="G3137" s="30"/>
      <c r="H3137" s="30"/>
      <c r="I3137" s="30"/>
      <c r="J3137" s="30"/>
      <c r="K3137" s="30"/>
      <c r="L3137" s="30"/>
      <c r="M3137" s="30"/>
      <c r="N3137" s="30"/>
      <c r="O3137" s="30"/>
      <c r="P3137" s="30"/>
      <c r="Q3137" s="30"/>
    </row>
    <row r="3138" spans="6:17" x14ac:dyDescent="0.2">
      <c r="F3138" s="30"/>
      <c r="G3138" s="30"/>
      <c r="H3138" s="30"/>
      <c r="I3138" s="30"/>
      <c r="J3138" s="30"/>
      <c r="K3138" s="30"/>
      <c r="L3138" s="30"/>
      <c r="M3138" s="30"/>
      <c r="N3138" s="30"/>
      <c r="O3138" s="30"/>
      <c r="P3138" s="30"/>
      <c r="Q3138" s="30"/>
    </row>
    <row r="3139" spans="6:17" x14ac:dyDescent="0.2">
      <c r="F3139" s="30"/>
      <c r="G3139" s="30"/>
      <c r="H3139" s="30"/>
      <c r="I3139" s="30"/>
      <c r="J3139" s="30"/>
      <c r="K3139" s="30"/>
      <c r="L3139" s="30"/>
      <c r="M3139" s="30"/>
      <c r="N3139" s="30"/>
      <c r="O3139" s="30"/>
      <c r="P3139" s="30"/>
      <c r="Q3139" s="30"/>
    </row>
    <row r="3140" spans="6:17" x14ac:dyDescent="0.2">
      <c r="F3140" s="30"/>
      <c r="G3140" s="30"/>
      <c r="H3140" s="30"/>
      <c r="I3140" s="30"/>
      <c r="J3140" s="30"/>
      <c r="K3140" s="30"/>
      <c r="L3140" s="30"/>
      <c r="M3140" s="30"/>
      <c r="N3140" s="30"/>
      <c r="O3140" s="30"/>
      <c r="P3140" s="30"/>
      <c r="Q3140" s="30"/>
    </row>
    <row r="3141" spans="6:17" x14ac:dyDescent="0.2">
      <c r="F3141" s="30"/>
      <c r="G3141" s="30"/>
      <c r="H3141" s="30"/>
      <c r="I3141" s="30"/>
      <c r="J3141" s="30"/>
      <c r="K3141" s="30"/>
      <c r="L3141" s="30"/>
      <c r="M3141" s="30"/>
      <c r="N3141" s="30"/>
      <c r="O3141" s="30"/>
      <c r="P3141" s="30"/>
      <c r="Q3141" s="30"/>
    </row>
    <row r="3142" spans="6:17" x14ac:dyDescent="0.2">
      <c r="F3142" s="30"/>
      <c r="G3142" s="30"/>
      <c r="H3142" s="30"/>
      <c r="I3142" s="30"/>
      <c r="J3142" s="30"/>
      <c r="K3142" s="30"/>
      <c r="L3142" s="30"/>
      <c r="M3142" s="30"/>
      <c r="N3142" s="30"/>
      <c r="O3142" s="30"/>
      <c r="P3142" s="30"/>
      <c r="Q3142" s="30"/>
    </row>
    <row r="3143" spans="6:17" x14ac:dyDescent="0.2">
      <c r="F3143" s="30"/>
      <c r="G3143" s="30"/>
      <c r="H3143" s="30"/>
      <c r="I3143" s="30"/>
      <c r="J3143" s="30"/>
      <c r="K3143" s="30"/>
      <c r="L3143" s="30"/>
      <c r="M3143" s="30"/>
      <c r="N3143" s="30"/>
      <c r="O3143" s="30"/>
      <c r="P3143" s="30"/>
      <c r="Q3143" s="30"/>
    </row>
    <row r="3144" spans="6:17" x14ac:dyDescent="0.2">
      <c r="F3144" s="30"/>
      <c r="G3144" s="30"/>
      <c r="H3144" s="30"/>
      <c r="I3144" s="30"/>
      <c r="J3144" s="30"/>
      <c r="K3144" s="30"/>
      <c r="L3144" s="30"/>
      <c r="M3144" s="30"/>
      <c r="N3144" s="30"/>
      <c r="O3144" s="30"/>
      <c r="P3144" s="30"/>
      <c r="Q3144" s="30"/>
    </row>
    <row r="3145" spans="6:17" x14ac:dyDescent="0.2">
      <c r="F3145" s="30"/>
      <c r="G3145" s="30"/>
      <c r="H3145" s="30"/>
      <c r="I3145" s="30"/>
      <c r="J3145" s="30"/>
      <c r="K3145" s="30"/>
      <c r="L3145" s="30"/>
      <c r="M3145" s="30"/>
      <c r="N3145" s="30"/>
      <c r="O3145" s="30"/>
      <c r="P3145" s="30"/>
      <c r="Q3145" s="30"/>
    </row>
    <row r="3146" spans="6:17" x14ac:dyDescent="0.2">
      <c r="F3146" s="30"/>
      <c r="G3146" s="30"/>
      <c r="H3146" s="30"/>
      <c r="I3146" s="30"/>
      <c r="J3146" s="30"/>
      <c r="K3146" s="30"/>
      <c r="L3146" s="30"/>
      <c r="M3146" s="30"/>
      <c r="N3146" s="30"/>
      <c r="O3146" s="30"/>
      <c r="P3146" s="30"/>
      <c r="Q3146" s="30"/>
    </row>
    <row r="3147" spans="6:17" x14ac:dyDescent="0.2">
      <c r="F3147" s="30"/>
      <c r="G3147" s="30"/>
      <c r="H3147" s="30"/>
      <c r="I3147" s="30"/>
      <c r="J3147" s="30"/>
      <c r="K3147" s="30"/>
      <c r="L3147" s="30"/>
      <c r="M3147" s="30"/>
      <c r="N3147" s="30"/>
      <c r="O3147" s="30"/>
      <c r="P3147" s="30"/>
      <c r="Q3147" s="30"/>
    </row>
    <row r="3148" spans="6:17" x14ac:dyDescent="0.2">
      <c r="F3148" s="30"/>
      <c r="G3148" s="30"/>
      <c r="H3148" s="30"/>
      <c r="I3148" s="30"/>
      <c r="J3148" s="30"/>
      <c r="K3148" s="30"/>
      <c r="L3148" s="30"/>
      <c r="M3148" s="30"/>
      <c r="N3148" s="30"/>
      <c r="O3148" s="30"/>
      <c r="P3148" s="30"/>
      <c r="Q3148" s="30"/>
    </row>
    <row r="3149" spans="6:17" x14ac:dyDescent="0.2">
      <c r="F3149" s="30"/>
      <c r="G3149" s="30"/>
      <c r="H3149" s="30"/>
      <c r="I3149" s="30"/>
      <c r="J3149" s="30"/>
      <c r="K3149" s="30"/>
      <c r="L3149" s="30"/>
      <c r="M3149" s="30"/>
      <c r="N3149" s="30"/>
      <c r="O3149" s="30"/>
      <c r="P3149" s="30"/>
      <c r="Q3149" s="30"/>
    </row>
    <row r="3150" spans="6:17" x14ac:dyDescent="0.2"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6:17" x14ac:dyDescent="0.2">
      <c r="F3151" s="30"/>
      <c r="G3151" s="30"/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6:17" x14ac:dyDescent="0.2">
      <c r="F3152" s="30"/>
      <c r="G3152" s="30"/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6:17" x14ac:dyDescent="0.2">
      <c r="F3153" s="30"/>
      <c r="G3153" s="30"/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6:17" x14ac:dyDescent="0.2">
      <c r="F3154" s="30"/>
      <c r="G3154" s="30"/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6:17" x14ac:dyDescent="0.2">
      <c r="F3155" s="30"/>
      <c r="G3155" s="30"/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6:17" x14ac:dyDescent="0.2">
      <c r="F3156" s="30"/>
      <c r="G3156" s="30"/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6:17" x14ac:dyDescent="0.2">
      <c r="F3157" s="30"/>
      <c r="G3157" s="30"/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6:17" x14ac:dyDescent="0.2">
      <c r="F3158" s="30"/>
      <c r="G3158" s="30"/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6:17" x14ac:dyDescent="0.2">
      <c r="F3159" s="30"/>
      <c r="G3159" s="30"/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6:17" x14ac:dyDescent="0.2">
      <c r="F3160" s="30"/>
      <c r="G3160" s="30"/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6:17" x14ac:dyDescent="0.2">
      <c r="F3161" s="30"/>
      <c r="G3161" s="30"/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6:17" x14ac:dyDescent="0.2">
      <c r="F3162" s="30"/>
      <c r="G3162" s="30"/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6:17" x14ac:dyDescent="0.2">
      <c r="F3163" s="30"/>
      <c r="G3163" s="30"/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6:17" x14ac:dyDescent="0.2">
      <c r="F3164" s="30"/>
      <c r="G3164" s="30"/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6:17" x14ac:dyDescent="0.2">
      <c r="F3165" s="30"/>
      <c r="G3165" s="30"/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6:17" x14ac:dyDescent="0.2"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6:17" x14ac:dyDescent="0.2">
      <c r="F3167" s="30"/>
      <c r="G3167" s="30"/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6:17" x14ac:dyDescent="0.2">
      <c r="F3168" s="30"/>
      <c r="G3168" s="30"/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6:17" x14ac:dyDescent="0.2">
      <c r="F3169" s="30"/>
      <c r="G3169" s="30"/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6:17" x14ac:dyDescent="0.2">
      <c r="F3170" s="30"/>
      <c r="G3170" s="30"/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6:17" x14ac:dyDescent="0.2"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6:17" x14ac:dyDescent="0.2">
      <c r="F3172" s="30"/>
      <c r="G3172" s="30"/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6:17" x14ac:dyDescent="0.2">
      <c r="F3173" s="30"/>
      <c r="G3173" s="30"/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6:17" x14ac:dyDescent="0.2">
      <c r="F3174" s="30"/>
      <c r="G3174" s="30"/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6:17" x14ac:dyDescent="0.2">
      <c r="F3175" s="30"/>
      <c r="G3175" s="30"/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6:17" x14ac:dyDescent="0.2">
      <c r="F3176" s="30"/>
      <c r="G3176" s="30"/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6:17" x14ac:dyDescent="0.2">
      <c r="F3177" s="30"/>
      <c r="G3177" s="30"/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6:17" x14ac:dyDescent="0.2">
      <c r="F3178" s="30"/>
      <c r="G3178" s="30"/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6:17" x14ac:dyDescent="0.2">
      <c r="F3179" s="30"/>
      <c r="G3179" s="30"/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6:17" x14ac:dyDescent="0.2">
      <c r="F3180" s="30"/>
      <c r="G3180" s="30"/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6:17" x14ac:dyDescent="0.2">
      <c r="F3181" s="30"/>
      <c r="G3181" s="30"/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6:17" x14ac:dyDescent="0.2">
      <c r="F3182" s="30"/>
      <c r="G3182" s="30"/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6:17" x14ac:dyDescent="0.2">
      <c r="F3183" s="30"/>
      <c r="G3183" s="30"/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6:17" x14ac:dyDescent="0.2">
      <c r="F3184" s="30"/>
      <c r="G3184" s="30"/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6:17" x14ac:dyDescent="0.2">
      <c r="F3185" s="30"/>
      <c r="G3185" s="30"/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6:17" x14ac:dyDescent="0.2">
      <c r="F3186" s="30"/>
      <c r="G3186" s="30"/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6:17" x14ac:dyDescent="0.2">
      <c r="F3187" s="30"/>
      <c r="G3187" s="30"/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6:17" x14ac:dyDescent="0.2">
      <c r="F3188" s="30"/>
      <c r="G3188" s="30"/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6:17" x14ac:dyDescent="0.2">
      <c r="F3189" s="30"/>
      <c r="G3189" s="30"/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6:17" x14ac:dyDescent="0.2">
      <c r="F3190" s="30"/>
      <c r="G3190" s="30"/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6:17" x14ac:dyDescent="0.2">
      <c r="F3191" s="30"/>
      <c r="G3191" s="30"/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6:17" x14ac:dyDescent="0.2">
      <c r="F3192" s="30"/>
      <c r="G3192" s="30"/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6:17" x14ac:dyDescent="0.2">
      <c r="F3193" s="30"/>
      <c r="G3193" s="30"/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6:17" x14ac:dyDescent="0.2">
      <c r="F3194" s="30"/>
      <c r="G3194" s="30"/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6:17" x14ac:dyDescent="0.2">
      <c r="F3195" s="30"/>
      <c r="G3195" s="30"/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6:17" x14ac:dyDescent="0.2">
      <c r="F3196" s="30"/>
      <c r="G3196" s="30"/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6:17" x14ac:dyDescent="0.2">
      <c r="F3197" s="30"/>
      <c r="G3197" s="30"/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6:17" x14ac:dyDescent="0.2">
      <c r="F3198" s="30"/>
      <c r="G3198" s="30"/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6:17" x14ac:dyDescent="0.2">
      <c r="F3199" s="30"/>
      <c r="G3199" s="30"/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6:17" x14ac:dyDescent="0.2">
      <c r="F3200" s="30"/>
      <c r="G3200" s="30"/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6:17" x14ac:dyDescent="0.2">
      <c r="F3201" s="30"/>
      <c r="G3201" s="30"/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6:17" x14ac:dyDescent="0.2">
      <c r="F3202" s="30"/>
      <c r="G3202" s="30"/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6:17" x14ac:dyDescent="0.2">
      <c r="F3203" s="30"/>
      <c r="G3203" s="30"/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6:17" x14ac:dyDescent="0.2">
      <c r="F3204" s="30"/>
      <c r="G3204" s="30"/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6:17" x14ac:dyDescent="0.2">
      <c r="F3205" s="30"/>
      <c r="G3205" s="30"/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6:17" x14ac:dyDescent="0.2">
      <c r="F3206" s="30"/>
      <c r="G3206" s="30"/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6:17" x14ac:dyDescent="0.2">
      <c r="F3207" s="30"/>
      <c r="G3207" s="30"/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6:17" x14ac:dyDescent="0.2">
      <c r="F3208" s="30"/>
      <c r="G3208" s="30"/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6:17" x14ac:dyDescent="0.2"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6:17" x14ac:dyDescent="0.2">
      <c r="F3210" s="30"/>
      <c r="G3210" s="30"/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6:17" x14ac:dyDescent="0.2">
      <c r="F3211" s="30"/>
      <c r="G3211" s="30"/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6:17" x14ac:dyDescent="0.2">
      <c r="F3212" s="30"/>
      <c r="G3212" s="30"/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6:17" x14ac:dyDescent="0.2">
      <c r="F3213" s="30"/>
      <c r="G3213" s="30"/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6:17" x14ac:dyDescent="0.2">
      <c r="F3214" s="30"/>
      <c r="G3214" s="30"/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6:17" x14ac:dyDescent="0.2">
      <c r="F3215" s="30"/>
      <c r="G3215" s="30"/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6:17" x14ac:dyDescent="0.2">
      <c r="F3216" s="30"/>
      <c r="G3216" s="30"/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6:17" x14ac:dyDescent="0.2">
      <c r="F3217" s="30"/>
      <c r="G3217" s="30"/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6:17" x14ac:dyDescent="0.2"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6:17" x14ac:dyDescent="0.2">
      <c r="F3219" s="30"/>
      <c r="G3219" s="30"/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6:17" x14ac:dyDescent="0.2">
      <c r="F3220" s="30"/>
      <c r="G3220" s="30"/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6:17" x14ac:dyDescent="0.2">
      <c r="F3221" s="30"/>
      <c r="G3221" s="30"/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6:17" x14ac:dyDescent="0.2"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6:17" x14ac:dyDescent="0.2">
      <c r="F3223" s="30"/>
      <c r="G3223" s="30"/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6:17" x14ac:dyDescent="0.2">
      <c r="F3224" s="30"/>
      <c r="G3224" s="30"/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6:17" x14ac:dyDescent="0.2"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6:17" x14ac:dyDescent="0.2">
      <c r="F3226" s="30"/>
      <c r="G3226" s="30"/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6:17" x14ac:dyDescent="0.2">
      <c r="F3227" s="30"/>
      <c r="G3227" s="30"/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6:17" x14ac:dyDescent="0.2">
      <c r="F3228" s="30"/>
      <c r="G3228" s="30"/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6:17" x14ac:dyDescent="0.2">
      <c r="F3229" s="30"/>
      <c r="G3229" s="30"/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6:17" x14ac:dyDescent="0.2">
      <c r="F3230" s="30"/>
      <c r="G3230" s="30"/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6:17" x14ac:dyDescent="0.2">
      <c r="F3231" s="30"/>
      <c r="G3231" s="30"/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6:17" x14ac:dyDescent="0.2">
      <c r="F3232" s="30"/>
      <c r="G3232" s="30"/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6:17" x14ac:dyDescent="0.2">
      <c r="F3233" s="30"/>
      <c r="G3233" s="30"/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6:17" x14ac:dyDescent="0.2">
      <c r="F3234" s="30"/>
      <c r="G3234" s="30"/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6:17" x14ac:dyDescent="0.2">
      <c r="F3235" s="30"/>
      <c r="G3235" s="30"/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6:17" x14ac:dyDescent="0.2">
      <c r="F3236" s="30"/>
      <c r="G3236" s="30"/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6:17" x14ac:dyDescent="0.2">
      <c r="F3237" s="30"/>
      <c r="G3237" s="30"/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6:17" x14ac:dyDescent="0.2">
      <c r="F3238" s="30"/>
      <c r="G3238" s="30"/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6:17" x14ac:dyDescent="0.2">
      <c r="F3239" s="30"/>
      <c r="G3239" s="30"/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6:17" x14ac:dyDescent="0.2">
      <c r="F3240" s="30"/>
      <c r="G3240" s="30"/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6:17" x14ac:dyDescent="0.2">
      <c r="F3241" s="30"/>
      <c r="G3241" s="30"/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6:17" x14ac:dyDescent="0.2">
      <c r="F3242" s="30"/>
      <c r="G3242" s="30"/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6:17" x14ac:dyDescent="0.2">
      <c r="F3243" s="30"/>
      <c r="G3243" s="30"/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6:17" x14ac:dyDescent="0.2">
      <c r="F3244" s="30"/>
      <c r="G3244" s="30"/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6:17" x14ac:dyDescent="0.2">
      <c r="F3245" s="30"/>
      <c r="G3245" s="30"/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6:17" x14ac:dyDescent="0.2">
      <c r="F3246" s="30"/>
      <c r="G3246" s="30"/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6:17" x14ac:dyDescent="0.2">
      <c r="F3247" s="30"/>
      <c r="G3247" s="30"/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6:17" x14ac:dyDescent="0.2">
      <c r="F3248" s="30"/>
      <c r="G3248" s="30"/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6:17" x14ac:dyDescent="0.2">
      <c r="F3249" s="30"/>
      <c r="G3249" s="30"/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6:17" x14ac:dyDescent="0.2"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6:17" x14ac:dyDescent="0.2">
      <c r="F3251" s="30"/>
      <c r="G3251" s="30"/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6:17" x14ac:dyDescent="0.2">
      <c r="F3252" s="30"/>
      <c r="G3252" s="30"/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6:17" x14ac:dyDescent="0.2">
      <c r="F3253" s="30"/>
      <c r="G3253" s="30"/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6:17" x14ac:dyDescent="0.2">
      <c r="F3254" s="30"/>
      <c r="G3254" s="30"/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6:17" x14ac:dyDescent="0.2"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6:17" x14ac:dyDescent="0.2">
      <c r="F3256" s="30"/>
      <c r="G3256" s="30"/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6:17" x14ac:dyDescent="0.2">
      <c r="F3257" s="30"/>
      <c r="G3257" s="30"/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6:17" x14ac:dyDescent="0.2">
      <c r="F3258" s="30"/>
      <c r="G3258" s="30"/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6:17" x14ac:dyDescent="0.2">
      <c r="F3259" s="30"/>
      <c r="G3259" s="30"/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6:17" x14ac:dyDescent="0.2">
      <c r="F3260" s="30"/>
      <c r="G3260" s="30"/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6:17" x14ac:dyDescent="0.2">
      <c r="F3261" s="30"/>
      <c r="G3261" s="30"/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6:17" x14ac:dyDescent="0.2">
      <c r="F3262" s="30"/>
      <c r="G3262" s="30"/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6:17" x14ac:dyDescent="0.2">
      <c r="F3263" s="30"/>
      <c r="G3263" s="30"/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6:17" x14ac:dyDescent="0.2">
      <c r="F3264" s="30"/>
      <c r="G3264" s="30"/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6:17" x14ac:dyDescent="0.2"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6:17" x14ac:dyDescent="0.2">
      <c r="F3266" s="30"/>
      <c r="G3266" s="30"/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6:17" x14ac:dyDescent="0.2">
      <c r="F3267" s="30"/>
      <c r="G3267" s="30"/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6:17" x14ac:dyDescent="0.2">
      <c r="F3268" s="30"/>
      <c r="G3268" s="30"/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6:17" x14ac:dyDescent="0.2">
      <c r="F3269" s="30"/>
      <c r="G3269" s="30"/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6:17" x14ac:dyDescent="0.2">
      <c r="F3270" s="30"/>
      <c r="G3270" s="30"/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6:17" x14ac:dyDescent="0.2">
      <c r="F3271" s="30"/>
      <c r="G3271" s="30"/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6:17" x14ac:dyDescent="0.2">
      <c r="F3272" s="30"/>
      <c r="G3272" s="30"/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6:17" x14ac:dyDescent="0.2">
      <c r="F3273" s="30"/>
      <c r="G3273" s="30"/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6:17" x14ac:dyDescent="0.2">
      <c r="F3274" s="30"/>
      <c r="G3274" s="30"/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6:17" x14ac:dyDescent="0.2">
      <c r="F3275" s="30"/>
      <c r="G3275" s="30"/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6:17" x14ac:dyDescent="0.2">
      <c r="F3276" s="30"/>
      <c r="G3276" s="30"/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6:17" x14ac:dyDescent="0.2">
      <c r="F3277" s="30"/>
      <c r="G3277" s="30"/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6:17" x14ac:dyDescent="0.2">
      <c r="F3278" s="30"/>
      <c r="G3278" s="30"/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6:17" x14ac:dyDescent="0.2">
      <c r="F3279" s="30"/>
      <c r="G3279" s="30"/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6:17" x14ac:dyDescent="0.2">
      <c r="F3280" s="30"/>
      <c r="G3280" s="30"/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6:17" x14ac:dyDescent="0.2">
      <c r="F3281" s="30"/>
      <c r="G3281" s="30"/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6:17" x14ac:dyDescent="0.2">
      <c r="F3282" s="30"/>
      <c r="G3282" s="30"/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6:17" x14ac:dyDescent="0.2">
      <c r="F3283" s="30"/>
      <c r="G3283" s="30"/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6:17" x14ac:dyDescent="0.2">
      <c r="F3284" s="30"/>
      <c r="G3284" s="30"/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6:17" x14ac:dyDescent="0.2">
      <c r="F3285" s="30"/>
      <c r="G3285" s="30"/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6:17" x14ac:dyDescent="0.2">
      <c r="F3286" s="30"/>
      <c r="G3286" s="30"/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6:17" x14ac:dyDescent="0.2">
      <c r="F3287" s="30"/>
      <c r="G3287" s="30"/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6:17" x14ac:dyDescent="0.2">
      <c r="F3288" s="30"/>
      <c r="G3288" s="30"/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6:17" x14ac:dyDescent="0.2">
      <c r="F3289" s="30"/>
      <c r="G3289" s="30"/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6:17" x14ac:dyDescent="0.2">
      <c r="F3290" s="30"/>
      <c r="G3290" s="30"/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6:17" x14ac:dyDescent="0.2">
      <c r="F3291" s="30"/>
      <c r="G3291" s="30"/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6:17" x14ac:dyDescent="0.2">
      <c r="F3292" s="30"/>
      <c r="G3292" s="30"/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6:17" x14ac:dyDescent="0.2">
      <c r="F3293" s="30"/>
      <c r="G3293" s="30"/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6:17" x14ac:dyDescent="0.2"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6:17" x14ac:dyDescent="0.2">
      <c r="F3295" s="30"/>
      <c r="G3295" s="30"/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6:17" x14ac:dyDescent="0.2">
      <c r="F3296" s="30"/>
      <c r="G3296" s="30"/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6:17" x14ac:dyDescent="0.2">
      <c r="F3297" s="30"/>
      <c r="G3297" s="30"/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6:17" x14ac:dyDescent="0.2">
      <c r="F3298" s="30"/>
      <c r="G3298" s="30"/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6:17" x14ac:dyDescent="0.2">
      <c r="F3299" s="30"/>
      <c r="G3299" s="30"/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6:17" x14ac:dyDescent="0.2"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6:17" x14ac:dyDescent="0.2">
      <c r="F3301" s="30"/>
      <c r="G3301" s="30"/>
      <c r="H3301" s="30"/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6:17" x14ac:dyDescent="0.2">
      <c r="F3302" s="30"/>
      <c r="G3302" s="30"/>
      <c r="H3302" s="30"/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6:17" x14ac:dyDescent="0.2">
      <c r="F3303" s="30"/>
      <c r="G3303" s="30"/>
      <c r="H3303" s="30"/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6:17" x14ac:dyDescent="0.2">
      <c r="F3304" s="30"/>
      <c r="G3304" s="30"/>
      <c r="H3304" s="30"/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6:17" x14ac:dyDescent="0.2">
      <c r="F3305" s="30"/>
      <c r="G3305" s="30"/>
      <c r="H3305" s="30"/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6:17" x14ac:dyDescent="0.2">
      <c r="F3306" s="30"/>
      <c r="G3306" s="30"/>
      <c r="H3306" s="30"/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6:17" x14ac:dyDescent="0.2">
      <c r="F3307" s="30"/>
      <c r="G3307" s="30"/>
      <c r="H3307" s="30"/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6:17" x14ac:dyDescent="0.2">
      <c r="F3308" s="30"/>
      <c r="G3308" s="30"/>
      <c r="H3308" s="30"/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6:17" x14ac:dyDescent="0.2">
      <c r="F3309" s="30"/>
      <c r="G3309" s="30"/>
      <c r="H3309" s="30"/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6:17" x14ac:dyDescent="0.2">
      <c r="F3310" s="30"/>
      <c r="G3310" s="30"/>
      <c r="H3310" s="30"/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6:17" x14ac:dyDescent="0.2">
      <c r="F3311" s="30"/>
      <c r="G3311" s="30"/>
      <c r="H3311" s="30"/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6:17" x14ac:dyDescent="0.2">
      <c r="F3312" s="30"/>
      <c r="G3312" s="30"/>
      <c r="H3312" s="30"/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6:17" x14ac:dyDescent="0.2"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6:17" x14ac:dyDescent="0.2">
      <c r="F3314" s="30"/>
      <c r="G3314" s="30"/>
      <c r="H3314" s="30"/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6:17" x14ac:dyDescent="0.2">
      <c r="F3315" s="30"/>
      <c r="G3315" s="30"/>
      <c r="H3315" s="30"/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6:17" x14ac:dyDescent="0.2">
      <c r="F3316" s="30"/>
      <c r="G3316" s="30"/>
      <c r="H3316" s="30"/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6:17" x14ac:dyDescent="0.2">
      <c r="F3317" s="30"/>
      <c r="G3317" s="30"/>
      <c r="H3317" s="30"/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6:17" x14ac:dyDescent="0.2">
      <c r="F3318" s="30"/>
      <c r="G3318" s="30"/>
      <c r="H3318" s="30"/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6:17" x14ac:dyDescent="0.2">
      <c r="F3319" s="30"/>
      <c r="G3319" s="30"/>
      <c r="H3319" s="30"/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6:17" x14ac:dyDescent="0.2">
      <c r="F3320" s="30"/>
      <c r="G3320" s="30"/>
      <c r="H3320" s="30"/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6:17" x14ac:dyDescent="0.2">
      <c r="F3321" s="30"/>
      <c r="G3321" s="30"/>
      <c r="H3321" s="30"/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6:17" x14ac:dyDescent="0.2">
      <c r="F3322" s="30"/>
      <c r="G3322" s="30"/>
      <c r="H3322" s="30"/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6:17" x14ac:dyDescent="0.2">
      <c r="F3323" s="30"/>
      <c r="G3323" s="30"/>
      <c r="H3323" s="30"/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6:17" x14ac:dyDescent="0.2">
      <c r="F3324" s="30"/>
      <c r="G3324" s="30"/>
      <c r="H3324" s="30"/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6:17" x14ac:dyDescent="0.2">
      <c r="F3325" s="30"/>
      <c r="G3325" s="30"/>
      <c r="H3325" s="30"/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6:17" x14ac:dyDescent="0.2">
      <c r="F3326" s="30"/>
      <c r="G3326" s="30"/>
      <c r="H3326" s="30"/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6:17" x14ac:dyDescent="0.2">
      <c r="F3327" s="30"/>
      <c r="G3327" s="30"/>
      <c r="H3327" s="30"/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6:17" x14ac:dyDescent="0.2">
      <c r="F3328" s="30"/>
      <c r="G3328" s="30"/>
      <c r="H3328" s="30"/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6:17" x14ac:dyDescent="0.2">
      <c r="F3329" s="30"/>
      <c r="G3329" s="30"/>
      <c r="H3329" s="30"/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6:17" x14ac:dyDescent="0.2">
      <c r="F3330" s="30"/>
      <c r="G3330" s="30"/>
      <c r="H3330" s="30"/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6:17" x14ac:dyDescent="0.2">
      <c r="F3331" s="30"/>
      <c r="G3331" s="30"/>
      <c r="H3331" s="30"/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6:17" x14ac:dyDescent="0.2">
      <c r="F3332" s="30"/>
      <c r="G3332" s="30"/>
      <c r="H3332" s="30"/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6:17" x14ac:dyDescent="0.2">
      <c r="F3333" s="30"/>
      <c r="G3333" s="30"/>
      <c r="H3333" s="30"/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6:17" x14ac:dyDescent="0.2">
      <c r="F3334" s="30"/>
      <c r="G3334" s="30"/>
      <c r="H3334" s="30"/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6:17" x14ac:dyDescent="0.2">
      <c r="F3335" s="30"/>
      <c r="G3335" s="30"/>
      <c r="H3335" s="30"/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6:17" x14ac:dyDescent="0.2">
      <c r="F3336" s="30"/>
      <c r="G3336" s="30"/>
      <c r="H3336" s="30"/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6:17" x14ac:dyDescent="0.2">
      <c r="F3337" s="30"/>
      <c r="G3337" s="30"/>
      <c r="H3337" s="30"/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6:17" x14ac:dyDescent="0.2">
      <c r="F3338" s="30"/>
      <c r="G3338" s="30"/>
      <c r="H3338" s="30"/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6:17" x14ac:dyDescent="0.2">
      <c r="F3339" s="30"/>
      <c r="G3339" s="30"/>
      <c r="H3339" s="30"/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6:17" x14ac:dyDescent="0.2">
      <c r="F3340" s="30"/>
      <c r="G3340" s="30"/>
      <c r="H3340" s="30"/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6:17" x14ac:dyDescent="0.2"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6:17" x14ac:dyDescent="0.2">
      <c r="F3342" s="30"/>
      <c r="G3342" s="30"/>
      <c r="H3342" s="30"/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6:17" x14ac:dyDescent="0.2">
      <c r="F3343" s="30"/>
      <c r="G3343" s="30"/>
      <c r="H3343" s="30"/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6:17" x14ac:dyDescent="0.2">
      <c r="F3344" s="30"/>
      <c r="G3344" s="30"/>
      <c r="H3344" s="30"/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6:17" x14ac:dyDescent="0.2">
      <c r="F3345" s="30"/>
      <c r="G3345" s="30"/>
      <c r="H3345" s="30"/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6:17" x14ac:dyDescent="0.2">
      <c r="F3346" s="30"/>
      <c r="G3346" s="30"/>
      <c r="H3346" s="30"/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6:17" x14ac:dyDescent="0.2">
      <c r="F3347" s="30"/>
      <c r="G3347" s="30"/>
      <c r="H3347" s="30"/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6:17" x14ac:dyDescent="0.2">
      <c r="F3348" s="30"/>
      <c r="G3348" s="30"/>
      <c r="H3348" s="30"/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6:17" x14ac:dyDescent="0.2">
      <c r="F3349" s="30"/>
      <c r="G3349" s="30"/>
      <c r="H3349" s="30"/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6:17" x14ac:dyDescent="0.2">
      <c r="F3350" s="30"/>
      <c r="G3350" s="30"/>
      <c r="H3350" s="30"/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6:17" x14ac:dyDescent="0.2">
      <c r="F3351" s="30"/>
      <c r="G3351" s="30"/>
      <c r="H3351" s="30"/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6:17" x14ac:dyDescent="0.2">
      <c r="F3352" s="30"/>
      <c r="G3352" s="30"/>
      <c r="H3352" s="30"/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6:17" x14ac:dyDescent="0.2">
      <c r="F3353" s="30"/>
      <c r="G3353" s="30"/>
      <c r="H3353" s="30"/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6:17" x14ac:dyDescent="0.2">
      <c r="F3354" s="30"/>
      <c r="G3354" s="30"/>
      <c r="H3354" s="30"/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6:17" x14ac:dyDescent="0.2">
      <c r="F3355" s="30"/>
      <c r="G3355" s="30"/>
      <c r="H3355" s="30"/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6:17" x14ac:dyDescent="0.2">
      <c r="F3356" s="30"/>
      <c r="G3356" s="30"/>
      <c r="H3356" s="30"/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6:17" x14ac:dyDescent="0.2">
      <c r="F3357" s="30"/>
      <c r="G3357" s="30"/>
      <c r="H3357" s="30"/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6:17" x14ac:dyDescent="0.2">
      <c r="F3358" s="30"/>
      <c r="G3358" s="30"/>
      <c r="H3358" s="30"/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6:17" x14ac:dyDescent="0.2">
      <c r="F3359" s="30"/>
      <c r="G3359" s="30"/>
      <c r="H3359" s="30"/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6:17" x14ac:dyDescent="0.2"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6:17" x14ac:dyDescent="0.2">
      <c r="F3361" s="30"/>
      <c r="G3361" s="30"/>
      <c r="H3361" s="30"/>
      <c r="I3361" s="30"/>
      <c r="J3361" s="30"/>
      <c r="K3361" s="30"/>
      <c r="L3361" s="30"/>
      <c r="M3361" s="30"/>
      <c r="N3361" s="30"/>
      <c r="O3361" s="30"/>
      <c r="P3361" s="30"/>
      <c r="Q3361" s="30"/>
    </row>
    <row r="3362" spans="6:17" x14ac:dyDescent="0.2"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</row>
    <row r="3363" spans="6:17" x14ac:dyDescent="0.2">
      <c r="F3363" s="30"/>
      <c r="G3363" s="30"/>
      <c r="H3363" s="30"/>
      <c r="I3363" s="30"/>
      <c r="J3363" s="30"/>
      <c r="K3363" s="30"/>
      <c r="L3363" s="30"/>
      <c r="M3363" s="30"/>
      <c r="N3363" s="30"/>
      <c r="O3363" s="30"/>
      <c r="P3363" s="30"/>
      <c r="Q3363" s="30"/>
    </row>
    <row r="3364" spans="6:17" x14ac:dyDescent="0.2">
      <c r="F3364" s="30"/>
      <c r="G3364" s="30"/>
      <c r="H3364" s="30"/>
      <c r="I3364" s="30"/>
      <c r="J3364" s="30"/>
      <c r="K3364" s="30"/>
      <c r="L3364" s="30"/>
      <c r="M3364" s="30"/>
      <c r="N3364" s="30"/>
      <c r="O3364" s="30"/>
      <c r="P3364" s="30"/>
      <c r="Q3364" s="30"/>
    </row>
    <row r="3365" spans="6:17" x14ac:dyDescent="0.2">
      <c r="F3365" s="30"/>
      <c r="G3365" s="30"/>
      <c r="H3365" s="30"/>
      <c r="I3365" s="30"/>
      <c r="J3365" s="30"/>
      <c r="K3365" s="30"/>
      <c r="L3365" s="30"/>
      <c r="M3365" s="30"/>
      <c r="N3365" s="30"/>
      <c r="O3365" s="30"/>
      <c r="P3365" s="30"/>
      <c r="Q3365" s="30"/>
    </row>
    <row r="3366" spans="6:17" x14ac:dyDescent="0.2">
      <c r="F3366" s="30"/>
      <c r="G3366" s="30"/>
      <c r="H3366" s="30"/>
      <c r="I3366" s="30"/>
      <c r="J3366" s="30"/>
      <c r="K3366" s="30"/>
      <c r="L3366" s="30"/>
      <c r="M3366" s="30"/>
      <c r="N3366" s="30"/>
      <c r="O3366" s="30"/>
      <c r="P3366" s="30"/>
      <c r="Q3366" s="30"/>
    </row>
    <row r="3367" spans="6:17" x14ac:dyDescent="0.2">
      <c r="F3367" s="30"/>
      <c r="G3367" s="30"/>
      <c r="H3367" s="30"/>
      <c r="I3367" s="30"/>
      <c r="J3367" s="30"/>
      <c r="K3367" s="30"/>
      <c r="L3367" s="30"/>
      <c r="M3367" s="30"/>
      <c r="N3367" s="30"/>
      <c r="O3367" s="30"/>
      <c r="P3367" s="30"/>
      <c r="Q3367" s="30"/>
    </row>
    <row r="3368" spans="6:17" x14ac:dyDescent="0.2">
      <c r="F3368" s="30"/>
      <c r="G3368" s="30"/>
      <c r="H3368" s="30"/>
      <c r="I3368" s="30"/>
      <c r="J3368" s="30"/>
      <c r="K3368" s="30"/>
      <c r="L3368" s="30"/>
      <c r="M3368" s="30"/>
      <c r="N3368" s="30"/>
      <c r="O3368" s="30"/>
      <c r="P3368" s="30"/>
      <c r="Q3368" s="30"/>
    </row>
    <row r="3369" spans="6:17" x14ac:dyDescent="0.2">
      <c r="F3369" s="30"/>
      <c r="G3369" s="30"/>
      <c r="H3369" s="30"/>
      <c r="I3369" s="30"/>
      <c r="J3369" s="30"/>
      <c r="K3369" s="30"/>
      <c r="L3369" s="30"/>
      <c r="M3369" s="30"/>
      <c r="N3369" s="30"/>
      <c r="O3369" s="30"/>
      <c r="P3369" s="30"/>
      <c r="Q3369" s="30"/>
    </row>
    <row r="3370" spans="6:17" x14ac:dyDescent="0.2">
      <c r="F3370" s="30"/>
      <c r="G3370" s="30"/>
      <c r="H3370" s="30"/>
      <c r="I3370" s="30"/>
      <c r="J3370" s="30"/>
      <c r="K3370" s="30"/>
      <c r="L3370" s="30"/>
      <c r="M3370" s="30"/>
      <c r="N3370" s="30"/>
      <c r="O3370" s="30"/>
      <c r="P3370" s="30"/>
      <c r="Q3370" s="30"/>
    </row>
    <row r="3371" spans="6:17" x14ac:dyDescent="0.2">
      <c r="F3371" s="30"/>
      <c r="G3371" s="30"/>
      <c r="H3371" s="30"/>
      <c r="I3371" s="30"/>
      <c r="J3371" s="30"/>
      <c r="K3371" s="30"/>
      <c r="L3371" s="30"/>
      <c r="M3371" s="30"/>
      <c r="N3371" s="30"/>
      <c r="O3371" s="30"/>
      <c r="P3371" s="30"/>
      <c r="Q3371" s="30"/>
    </row>
    <row r="3372" spans="6:17" x14ac:dyDescent="0.2">
      <c r="F3372" s="30"/>
      <c r="G3372" s="30"/>
      <c r="H3372" s="30"/>
      <c r="I3372" s="30"/>
      <c r="J3372" s="30"/>
      <c r="K3372" s="30"/>
      <c r="L3372" s="30"/>
      <c r="M3372" s="30"/>
      <c r="N3372" s="30"/>
      <c r="O3372" s="30"/>
      <c r="P3372" s="30"/>
      <c r="Q3372" s="30"/>
    </row>
    <row r="3373" spans="6:17" x14ac:dyDescent="0.2">
      <c r="F3373" s="30"/>
      <c r="G3373" s="30"/>
      <c r="H3373" s="30"/>
      <c r="I3373" s="30"/>
      <c r="J3373" s="30"/>
      <c r="K3373" s="30"/>
      <c r="L3373" s="30"/>
      <c r="M3373" s="30"/>
      <c r="N3373" s="30"/>
      <c r="O3373" s="30"/>
      <c r="P3373" s="30"/>
      <c r="Q3373" s="30"/>
    </row>
    <row r="3374" spans="6:17" x14ac:dyDescent="0.2">
      <c r="F3374" s="30"/>
      <c r="G3374" s="30"/>
      <c r="H3374" s="30"/>
      <c r="I3374" s="30"/>
      <c r="J3374" s="30"/>
      <c r="K3374" s="30"/>
      <c r="L3374" s="30"/>
      <c r="M3374" s="30"/>
      <c r="N3374" s="30"/>
      <c r="O3374" s="30"/>
      <c r="P3374" s="30"/>
      <c r="Q3374" s="30"/>
    </row>
    <row r="3375" spans="6:17" x14ac:dyDescent="0.2"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6:17" x14ac:dyDescent="0.2"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0"/>
      <c r="Q3376" s="30"/>
    </row>
    <row r="3377" spans="6:17" x14ac:dyDescent="0.2">
      <c r="F3377" s="30"/>
      <c r="G3377" s="30"/>
      <c r="H3377" s="30"/>
      <c r="I3377" s="30"/>
      <c r="J3377" s="30"/>
      <c r="K3377" s="30"/>
      <c r="L3377" s="30"/>
      <c r="M3377" s="30"/>
      <c r="N3377" s="30"/>
      <c r="O3377" s="30"/>
      <c r="P3377" s="30"/>
      <c r="Q3377" s="30"/>
    </row>
    <row r="3378" spans="6:17" x14ac:dyDescent="0.2">
      <c r="F3378" s="30"/>
      <c r="G3378" s="30"/>
      <c r="H3378" s="30"/>
      <c r="I3378" s="30"/>
      <c r="J3378" s="30"/>
      <c r="K3378" s="30"/>
      <c r="L3378" s="30"/>
      <c r="M3378" s="30"/>
      <c r="N3378" s="30"/>
      <c r="O3378" s="30"/>
      <c r="P3378" s="30"/>
      <c r="Q3378" s="30"/>
    </row>
    <row r="3379" spans="6:17" x14ac:dyDescent="0.2">
      <c r="F3379" s="30"/>
      <c r="G3379" s="30"/>
      <c r="H3379" s="30"/>
      <c r="I3379" s="30"/>
      <c r="J3379" s="30"/>
      <c r="K3379" s="30"/>
      <c r="L3379" s="30"/>
      <c r="M3379" s="30"/>
      <c r="N3379" s="30"/>
      <c r="O3379" s="30"/>
      <c r="P3379" s="30"/>
      <c r="Q3379" s="30"/>
    </row>
    <row r="3380" spans="6:17" x14ac:dyDescent="0.2">
      <c r="F3380" s="30"/>
      <c r="G3380" s="30"/>
      <c r="H3380" s="30"/>
      <c r="I3380" s="30"/>
      <c r="J3380" s="30"/>
      <c r="K3380" s="30"/>
      <c r="L3380" s="30"/>
      <c r="M3380" s="30"/>
      <c r="N3380" s="30"/>
      <c r="O3380" s="30"/>
      <c r="P3380" s="30"/>
      <c r="Q3380" s="30"/>
    </row>
    <row r="3381" spans="6:17" x14ac:dyDescent="0.2">
      <c r="F3381" s="30"/>
      <c r="G3381" s="30"/>
      <c r="H3381" s="30"/>
      <c r="I3381" s="30"/>
      <c r="J3381" s="30"/>
      <c r="K3381" s="30"/>
      <c r="L3381" s="30"/>
      <c r="M3381" s="30"/>
      <c r="N3381" s="30"/>
      <c r="O3381" s="30"/>
      <c r="P3381" s="30"/>
      <c r="Q3381" s="30"/>
    </row>
    <row r="3382" spans="6:17" x14ac:dyDescent="0.2">
      <c r="F3382" s="30"/>
      <c r="G3382" s="30"/>
      <c r="H3382" s="30"/>
      <c r="I3382" s="30"/>
      <c r="J3382" s="30"/>
      <c r="K3382" s="30"/>
      <c r="L3382" s="30"/>
      <c r="M3382" s="30"/>
      <c r="N3382" s="30"/>
      <c r="O3382" s="30"/>
      <c r="P3382" s="30"/>
      <c r="Q3382" s="30"/>
    </row>
    <row r="3383" spans="6:17" x14ac:dyDescent="0.2">
      <c r="F3383" s="30"/>
      <c r="G3383" s="30"/>
      <c r="H3383" s="30"/>
      <c r="I3383" s="30"/>
      <c r="J3383" s="30"/>
      <c r="K3383" s="30"/>
      <c r="L3383" s="30"/>
      <c r="M3383" s="30"/>
      <c r="N3383" s="30"/>
      <c r="O3383" s="30"/>
      <c r="P3383" s="30"/>
      <c r="Q3383" s="30"/>
    </row>
    <row r="3384" spans="6:17" x14ac:dyDescent="0.2">
      <c r="F3384" s="30"/>
      <c r="G3384" s="30"/>
      <c r="H3384" s="30"/>
      <c r="I3384" s="30"/>
      <c r="J3384" s="30"/>
      <c r="K3384" s="30"/>
      <c r="L3384" s="30"/>
      <c r="M3384" s="30"/>
      <c r="N3384" s="30"/>
      <c r="O3384" s="30"/>
      <c r="P3384" s="30"/>
      <c r="Q3384" s="30"/>
    </row>
    <row r="3385" spans="6:17" x14ac:dyDescent="0.2">
      <c r="F3385" s="30"/>
      <c r="G3385" s="30"/>
      <c r="H3385" s="30"/>
      <c r="I3385" s="30"/>
      <c r="J3385" s="30"/>
      <c r="K3385" s="30"/>
      <c r="L3385" s="30"/>
      <c r="M3385" s="30"/>
      <c r="N3385" s="30"/>
      <c r="O3385" s="30"/>
      <c r="P3385" s="30"/>
      <c r="Q3385" s="30"/>
    </row>
    <row r="3386" spans="6:17" x14ac:dyDescent="0.2">
      <c r="F3386" s="30"/>
      <c r="G3386" s="30"/>
      <c r="H3386" s="30"/>
      <c r="I3386" s="30"/>
      <c r="J3386" s="30"/>
      <c r="K3386" s="30"/>
      <c r="L3386" s="30"/>
      <c r="M3386" s="30"/>
      <c r="N3386" s="30"/>
      <c r="O3386" s="30"/>
      <c r="P3386" s="30"/>
      <c r="Q3386" s="30"/>
    </row>
    <row r="3387" spans="6:17" x14ac:dyDescent="0.2"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</row>
    <row r="3388" spans="6:17" x14ac:dyDescent="0.2">
      <c r="F3388" s="30"/>
      <c r="G3388" s="30"/>
      <c r="H3388" s="30"/>
      <c r="I3388" s="30"/>
      <c r="J3388" s="30"/>
      <c r="K3388" s="30"/>
      <c r="L3388" s="30"/>
      <c r="M3388" s="30"/>
      <c r="N3388" s="30"/>
      <c r="O3388" s="30"/>
      <c r="P3388" s="30"/>
      <c r="Q3388" s="30"/>
    </row>
    <row r="3389" spans="6:17" x14ac:dyDescent="0.2">
      <c r="F3389" s="30"/>
      <c r="G3389" s="30"/>
      <c r="H3389" s="30"/>
      <c r="I3389" s="30"/>
      <c r="J3389" s="30"/>
      <c r="K3389" s="30"/>
      <c r="L3389" s="30"/>
      <c r="M3389" s="30"/>
      <c r="N3389" s="30"/>
      <c r="O3389" s="30"/>
      <c r="P3389" s="30"/>
      <c r="Q3389" s="30"/>
    </row>
    <row r="3390" spans="6:17" x14ac:dyDescent="0.2">
      <c r="F3390" s="30"/>
      <c r="G3390" s="30"/>
      <c r="H3390" s="30"/>
      <c r="I3390" s="30"/>
      <c r="J3390" s="30"/>
      <c r="K3390" s="30"/>
      <c r="L3390" s="30"/>
      <c r="M3390" s="30"/>
      <c r="N3390" s="30"/>
      <c r="O3390" s="30"/>
      <c r="P3390" s="30"/>
      <c r="Q3390" s="30"/>
    </row>
    <row r="3391" spans="6:17" x14ac:dyDescent="0.2">
      <c r="F3391" s="30"/>
      <c r="G3391" s="30"/>
      <c r="H3391" s="30"/>
      <c r="I3391" s="30"/>
      <c r="J3391" s="30"/>
      <c r="K3391" s="30"/>
      <c r="L3391" s="30"/>
      <c r="M3391" s="30"/>
      <c r="N3391" s="30"/>
      <c r="O3391" s="30"/>
      <c r="P3391" s="30"/>
      <c r="Q3391" s="30"/>
    </row>
    <row r="3392" spans="6:17" x14ac:dyDescent="0.2">
      <c r="F3392" s="30"/>
      <c r="G3392" s="30"/>
      <c r="H3392" s="30"/>
      <c r="I3392" s="30"/>
      <c r="J3392" s="30"/>
      <c r="K3392" s="30"/>
      <c r="L3392" s="30"/>
      <c r="M3392" s="30"/>
      <c r="N3392" s="30"/>
      <c r="O3392" s="30"/>
      <c r="P3392" s="30"/>
      <c r="Q3392" s="30"/>
    </row>
    <row r="3393" spans="6:17" x14ac:dyDescent="0.2">
      <c r="F3393" s="30"/>
      <c r="G3393" s="30"/>
      <c r="H3393" s="30"/>
      <c r="I3393" s="30"/>
      <c r="J3393" s="30"/>
      <c r="K3393" s="30"/>
      <c r="L3393" s="30"/>
      <c r="M3393" s="30"/>
      <c r="N3393" s="30"/>
      <c r="O3393" s="30"/>
      <c r="P3393" s="30"/>
      <c r="Q3393" s="30"/>
    </row>
    <row r="3394" spans="6:17" x14ac:dyDescent="0.2">
      <c r="F3394" s="30"/>
      <c r="G3394" s="30"/>
      <c r="H3394" s="30"/>
      <c r="I3394" s="30"/>
      <c r="J3394" s="30"/>
      <c r="K3394" s="30"/>
      <c r="L3394" s="30"/>
      <c r="M3394" s="30"/>
      <c r="N3394" s="30"/>
      <c r="O3394" s="30"/>
      <c r="P3394" s="30"/>
      <c r="Q3394" s="30"/>
    </row>
    <row r="3395" spans="6:17" x14ac:dyDescent="0.2">
      <c r="F3395" s="30"/>
      <c r="G3395" s="30"/>
      <c r="H3395" s="30"/>
      <c r="I3395" s="30"/>
      <c r="J3395" s="30"/>
      <c r="K3395" s="30"/>
      <c r="L3395" s="30"/>
      <c r="M3395" s="30"/>
      <c r="N3395" s="30"/>
      <c r="O3395" s="30"/>
      <c r="P3395" s="30"/>
      <c r="Q3395" s="30"/>
    </row>
    <row r="3396" spans="6:17" x14ac:dyDescent="0.2">
      <c r="F3396" s="30"/>
      <c r="G3396" s="30"/>
      <c r="H3396" s="30"/>
      <c r="I3396" s="30"/>
      <c r="J3396" s="30"/>
      <c r="K3396" s="30"/>
      <c r="L3396" s="30"/>
      <c r="M3396" s="30"/>
      <c r="N3396" s="30"/>
      <c r="O3396" s="30"/>
      <c r="P3396" s="30"/>
      <c r="Q3396" s="30"/>
    </row>
    <row r="3397" spans="6:17" x14ac:dyDescent="0.2">
      <c r="F3397" s="30"/>
      <c r="G3397" s="30"/>
      <c r="H3397" s="30"/>
      <c r="I3397" s="30"/>
      <c r="J3397" s="30"/>
      <c r="K3397" s="30"/>
      <c r="L3397" s="30"/>
      <c r="M3397" s="30"/>
      <c r="N3397" s="30"/>
      <c r="O3397" s="30"/>
      <c r="P3397" s="30"/>
      <c r="Q3397" s="30"/>
    </row>
    <row r="3398" spans="6:17" x14ac:dyDescent="0.2">
      <c r="F3398" s="30"/>
      <c r="G3398" s="30"/>
      <c r="H3398" s="30"/>
      <c r="I3398" s="30"/>
      <c r="J3398" s="30"/>
      <c r="K3398" s="30"/>
      <c r="L3398" s="30"/>
      <c r="M3398" s="30"/>
      <c r="N3398" s="30"/>
      <c r="O3398" s="30"/>
      <c r="P3398" s="30"/>
      <c r="Q3398" s="30"/>
    </row>
    <row r="3399" spans="6:17" x14ac:dyDescent="0.2">
      <c r="F3399" s="30"/>
      <c r="G3399" s="30"/>
      <c r="H3399" s="30"/>
      <c r="I3399" s="30"/>
      <c r="J3399" s="30"/>
      <c r="K3399" s="30"/>
      <c r="L3399" s="30"/>
      <c r="M3399" s="30"/>
      <c r="N3399" s="30"/>
      <c r="O3399" s="30"/>
      <c r="P3399" s="30"/>
      <c r="Q3399" s="30"/>
    </row>
    <row r="3400" spans="6:17" x14ac:dyDescent="0.2">
      <c r="F3400" s="30"/>
      <c r="G3400" s="30"/>
      <c r="H3400" s="30"/>
      <c r="I3400" s="30"/>
      <c r="J3400" s="30"/>
      <c r="K3400" s="30"/>
      <c r="L3400" s="30"/>
      <c r="M3400" s="30"/>
      <c r="N3400" s="30"/>
      <c r="O3400" s="30"/>
      <c r="P3400" s="30"/>
      <c r="Q3400" s="30"/>
    </row>
    <row r="3401" spans="6:17" x14ac:dyDescent="0.2">
      <c r="F3401" s="30"/>
      <c r="G3401" s="30"/>
      <c r="H3401" s="30"/>
      <c r="I3401" s="30"/>
      <c r="J3401" s="30"/>
      <c r="K3401" s="30"/>
      <c r="L3401" s="30"/>
      <c r="M3401" s="30"/>
      <c r="N3401" s="30"/>
      <c r="O3401" s="30"/>
      <c r="P3401" s="30"/>
      <c r="Q3401" s="30"/>
    </row>
    <row r="3402" spans="6:17" x14ac:dyDescent="0.2">
      <c r="F3402" s="30"/>
      <c r="G3402" s="30"/>
      <c r="H3402" s="30"/>
      <c r="I3402" s="30"/>
      <c r="J3402" s="30"/>
      <c r="K3402" s="30"/>
      <c r="L3402" s="30"/>
      <c r="M3402" s="30"/>
      <c r="N3402" s="30"/>
      <c r="O3402" s="30"/>
      <c r="P3402" s="30"/>
      <c r="Q3402" s="30"/>
    </row>
    <row r="3403" spans="6:17" x14ac:dyDescent="0.2">
      <c r="F3403" s="30"/>
      <c r="G3403" s="30"/>
      <c r="H3403" s="30"/>
      <c r="I3403" s="30"/>
      <c r="J3403" s="30"/>
      <c r="K3403" s="30"/>
      <c r="L3403" s="30"/>
      <c r="M3403" s="30"/>
      <c r="N3403" s="30"/>
      <c r="O3403" s="30"/>
      <c r="P3403" s="30"/>
      <c r="Q3403" s="30"/>
    </row>
    <row r="3404" spans="6:17" x14ac:dyDescent="0.2">
      <c r="F3404" s="30"/>
      <c r="G3404" s="30"/>
      <c r="H3404" s="30"/>
      <c r="I3404" s="30"/>
      <c r="J3404" s="30"/>
      <c r="K3404" s="30"/>
      <c r="L3404" s="30"/>
      <c r="M3404" s="30"/>
      <c r="N3404" s="30"/>
      <c r="O3404" s="30"/>
      <c r="P3404" s="30"/>
      <c r="Q3404" s="30"/>
    </row>
    <row r="3405" spans="6:17" x14ac:dyDescent="0.2">
      <c r="F3405" s="30"/>
      <c r="G3405" s="30"/>
      <c r="H3405" s="30"/>
      <c r="I3405" s="30"/>
      <c r="J3405" s="30"/>
      <c r="K3405" s="30"/>
      <c r="L3405" s="30"/>
      <c r="M3405" s="30"/>
      <c r="N3405" s="30"/>
      <c r="O3405" s="30"/>
      <c r="P3405" s="30"/>
      <c r="Q3405" s="30"/>
    </row>
    <row r="3406" spans="6:17" x14ac:dyDescent="0.2">
      <c r="F3406" s="30"/>
      <c r="G3406" s="30"/>
      <c r="H3406" s="30"/>
      <c r="I3406" s="30"/>
      <c r="J3406" s="30"/>
      <c r="K3406" s="30"/>
      <c r="L3406" s="30"/>
      <c r="M3406" s="30"/>
      <c r="N3406" s="30"/>
      <c r="O3406" s="30"/>
      <c r="P3406" s="30"/>
      <c r="Q3406" s="30"/>
    </row>
    <row r="3407" spans="6:17" x14ac:dyDescent="0.2">
      <c r="F3407" s="30"/>
      <c r="G3407" s="30"/>
      <c r="H3407" s="30"/>
      <c r="I3407" s="30"/>
      <c r="J3407" s="30"/>
      <c r="K3407" s="30"/>
      <c r="L3407" s="30"/>
      <c r="M3407" s="30"/>
      <c r="N3407" s="30"/>
      <c r="O3407" s="30"/>
      <c r="P3407" s="30"/>
      <c r="Q3407" s="30"/>
    </row>
    <row r="3408" spans="6:17" x14ac:dyDescent="0.2">
      <c r="F3408" s="30"/>
      <c r="G3408" s="30"/>
      <c r="H3408" s="30"/>
      <c r="I3408" s="30"/>
      <c r="J3408" s="30"/>
      <c r="K3408" s="30"/>
      <c r="L3408" s="30"/>
      <c r="M3408" s="30"/>
      <c r="N3408" s="30"/>
      <c r="O3408" s="30"/>
      <c r="P3408" s="30"/>
      <c r="Q3408" s="30"/>
    </row>
    <row r="3409" spans="6:17" x14ac:dyDescent="0.2">
      <c r="F3409" s="30"/>
      <c r="G3409" s="30"/>
      <c r="H3409" s="30"/>
      <c r="I3409" s="30"/>
      <c r="J3409" s="30"/>
      <c r="K3409" s="30"/>
      <c r="L3409" s="30"/>
      <c r="M3409" s="30"/>
      <c r="N3409" s="30"/>
      <c r="O3409" s="30"/>
      <c r="P3409" s="30"/>
      <c r="Q3409" s="30"/>
    </row>
    <row r="3410" spans="6:17" x14ac:dyDescent="0.2">
      <c r="F3410" s="30"/>
      <c r="G3410" s="30"/>
      <c r="H3410" s="30"/>
      <c r="I3410" s="30"/>
      <c r="J3410" s="30"/>
      <c r="K3410" s="30"/>
      <c r="L3410" s="30"/>
      <c r="M3410" s="30"/>
      <c r="N3410" s="30"/>
      <c r="O3410" s="30"/>
      <c r="P3410" s="30"/>
      <c r="Q3410" s="30"/>
    </row>
    <row r="3411" spans="6:17" x14ac:dyDescent="0.2">
      <c r="F3411" s="30"/>
      <c r="G3411" s="30"/>
      <c r="H3411" s="30"/>
      <c r="I3411" s="30"/>
      <c r="J3411" s="30"/>
      <c r="K3411" s="30"/>
      <c r="L3411" s="30"/>
      <c r="M3411" s="30"/>
      <c r="N3411" s="30"/>
      <c r="O3411" s="30"/>
      <c r="P3411" s="30"/>
      <c r="Q3411" s="30"/>
    </row>
    <row r="3412" spans="6:17" x14ac:dyDescent="0.2">
      <c r="F3412" s="30"/>
      <c r="G3412" s="30"/>
      <c r="H3412" s="30"/>
      <c r="I3412" s="30"/>
      <c r="J3412" s="30"/>
      <c r="K3412" s="30"/>
      <c r="L3412" s="30"/>
      <c r="M3412" s="30"/>
      <c r="N3412" s="30"/>
      <c r="O3412" s="30"/>
      <c r="P3412" s="30"/>
      <c r="Q3412" s="30"/>
    </row>
    <row r="3413" spans="6:17" x14ac:dyDescent="0.2"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</row>
    <row r="3414" spans="6:17" x14ac:dyDescent="0.2">
      <c r="F3414" s="30"/>
      <c r="G3414" s="30"/>
      <c r="H3414" s="30"/>
      <c r="I3414" s="30"/>
      <c r="J3414" s="30"/>
      <c r="K3414" s="30"/>
      <c r="L3414" s="30"/>
      <c r="M3414" s="30"/>
      <c r="N3414" s="30"/>
      <c r="O3414" s="30"/>
      <c r="P3414" s="30"/>
      <c r="Q3414" s="30"/>
    </row>
    <row r="3415" spans="6:17" x14ac:dyDescent="0.2">
      <c r="F3415" s="30"/>
      <c r="G3415" s="30"/>
      <c r="H3415" s="30"/>
      <c r="I3415" s="30"/>
      <c r="J3415" s="30"/>
      <c r="K3415" s="30"/>
      <c r="L3415" s="30"/>
      <c r="M3415" s="30"/>
      <c r="N3415" s="30"/>
      <c r="O3415" s="30"/>
      <c r="P3415" s="30"/>
      <c r="Q3415" s="30"/>
    </row>
    <row r="3416" spans="6:17" x14ac:dyDescent="0.2">
      <c r="F3416" s="30"/>
      <c r="G3416" s="30"/>
      <c r="H3416" s="30"/>
      <c r="I3416" s="30"/>
      <c r="J3416" s="30"/>
      <c r="K3416" s="30"/>
      <c r="L3416" s="30"/>
      <c r="M3416" s="30"/>
      <c r="N3416" s="30"/>
      <c r="O3416" s="30"/>
      <c r="P3416" s="30"/>
      <c r="Q3416" s="30"/>
    </row>
    <row r="3417" spans="6:17" x14ac:dyDescent="0.2">
      <c r="F3417" s="30"/>
      <c r="G3417" s="30"/>
      <c r="H3417" s="30"/>
      <c r="I3417" s="30"/>
      <c r="J3417" s="30"/>
      <c r="K3417" s="30"/>
      <c r="L3417" s="30"/>
      <c r="M3417" s="30"/>
      <c r="N3417" s="30"/>
      <c r="O3417" s="30"/>
      <c r="P3417" s="30"/>
      <c r="Q3417" s="30"/>
    </row>
    <row r="3418" spans="6:17" x14ac:dyDescent="0.2">
      <c r="F3418" s="30"/>
      <c r="G3418" s="30"/>
      <c r="H3418" s="30"/>
      <c r="I3418" s="30"/>
      <c r="J3418" s="30"/>
      <c r="K3418" s="30"/>
      <c r="L3418" s="30"/>
      <c r="M3418" s="30"/>
      <c r="N3418" s="30"/>
      <c r="O3418" s="30"/>
      <c r="P3418" s="30"/>
      <c r="Q3418" s="30"/>
    </row>
    <row r="3419" spans="6:17" x14ac:dyDescent="0.2">
      <c r="F3419" s="30"/>
      <c r="G3419" s="30"/>
      <c r="H3419" s="30"/>
      <c r="I3419" s="30"/>
      <c r="J3419" s="30"/>
      <c r="K3419" s="30"/>
      <c r="L3419" s="30"/>
      <c r="M3419" s="30"/>
      <c r="N3419" s="30"/>
      <c r="O3419" s="30"/>
      <c r="P3419" s="30"/>
      <c r="Q3419" s="30"/>
    </row>
    <row r="3420" spans="6:17" x14ac:dyDescent="0.2">
      <c r="F3420" s="30"/>
      <c r="G3420" s="30"/>
      <c r="H3420" s="30"/>
      <c r="I3420" s="30"/>
      <c r="J3420" s="30"/>
      <c r="K3420" s="30"/>
      <c r="L3420" s="30"/>
      <c r="M3420" s="30"/>
      <c r="N3420" s="30"/>
      <c r="O3420" s="30"/>
      <c r="P3420" s="30"/>
      <c r="Q3420" s="30"/>
    </row>
    <row r="3421" spans="6:17" x14ac:dyDescent="0.2">
      <c r="F3421" s="30"/>
      <c r="G3421" s="30"/>
      <c r="H3421" s="30"/>
      <c r="I3421" s="30"/>
      <c r="J3421" s="30"/>
      <c r="K3421" s="30"/>
      <c r="L3421" s="30"/>
      <c r="M3421" s="30"/>
      <c r="N3421" s="30"/>
      <c r="O3421" s="30"/>
      <c r="P3421" s="30"/>
      <c r="Q3421" s="30"/>
    </row>
    <row r="3422" spans="6:17" x14ac:dyDescent="0.2">
      <c r="F3422" s="30"/>
      <c r="G3422" s="30"/>
      <c r="H3422" s="30"/>
      <c r="I3422" s="30"/>
      <c r="J3422" s="30"/>
      <c r="K3422" s="30"/>
      <c r="L3422" s="30"/>
      <c r="M3422" s="30"/>
      <c r="N3422" s="30"/>
      <c r="O3422" s="30"/>
      <c r="P3422" s="30"/>
      <c r="Q3422" s="30"/>
    </row>
    <row r="3423" spans="6:17" x14ac:dyDescent="0.2">
      <c r="F3423" s="30"/>
      <c r="G3423" s="30"/>
      <c r="H3423" s="30"/>
      <c r="I3423" s="30"/>
      <c r="J3423" s="30"/>
      <c r="K3423" s="30"/>
      <c r="L3423" s="30"/>
      <c r="M3423" s="30"/>
      <c r="N3423" s="30"/>
      <c r="O3423" s="30"/>
      <c r="P3423" s="30"/>
      <c r="Q3423" s="30"/>
    </row>
    <row r="3424" spans="6:17" x14ac:dyDescent="0.2">
      <c r="F3424" s="30"/>
      <c r="G3424" s="30"/>
      <c r="H3424" s="30"/>
      <c r="I3424" s="30"/>
      <c r="J3424" s="30"/>
      <c r="K3424" s="30"/>
      <c r="L3424" s="30"/>
      <c r="M3424" s="30"/>
      <c r="N3424" s="30"/>
      <c r="O3424" s="30"/>
      <c r="P3424" s="30"/>
      <c r="Q3424" s="30"/>
    </row>
    <row r="3425" spans="6:17" x14ac:dyDescent="0.2">
      <c r="F3425" s="30"/>
      <c r="G3425" s="30"/>
      <c r="H3425" s="30"/>
      <c r="I3425" s="30"/>
      <c r="J3425" s="30"/>
      <c r="K3425" s="30"/>
      <c r="L3425" s="30"/>
      <c r="M3425" s="30"/>
      <c r="N3425" s="30"/>
      <c r="O3425" s="30"/>
      <c r="P3425" s="30"/>
      <c r="Q3425" s="30"/>
    </row>
    <row r="3426" spans="6:17" x14ac:dyDescent="0.2">
      <c r="F3426" s="30"/>
      <c r="G3426" s="30"/>
      <c r="H3426" s="30"/>
      <c r="I3426" s="30"/>
      <c r="J3426" s="30"/>
      <c r="K3426" s="30"/>
      <c r="L3426" s="30"/>
      <c r="M3426" s="30"/>
      <c r="N3426" s="30"/>
      <c r="O3426" s="30"/>
      <c r="P3426" s="30"/>
      <c r="Q3426" s="30"/>
    </row>
    <row r="3427" spans="6:17" x14ac:dyDescent="0.2">
      <c r="F3427" s="30"/>
      <c r="G3427" s="30"/>
      <c r="H3427" s="30"/>
      <c r="I3427" s="30"/>
      <c r="J3427" s="30"/>
      <c r="K3427" s="30"/>
      <c r="L3427" s="30"/>
      <c r="M3427" s="30"/>
      <c r="N3427" s="30"/>
      <c r="O3427" s="30"/>
      <c r="P3427" s="30"/>
      <c r="Q3427" s="30"/>
    </row>
    <row r="3428" spans="6:17" x14ac:dyDescent="0.2">
      <c r="F3428" s="30"/>
      <c r="G3428" s="30"/>
      <c r="H3428" s="30"/>
      <c r="I3428" s="30"/>
      <c r="J3428" s="30"/>
      <c r="K3428" s="30"/>
      <c r="L3428" s="30"/>
      <c r="M3428" s="30"/>
      <c r="N3428" s="30"/>
      <c r="O3428" s="30"/>
      <c r="P3428" s="30"/>
      <c r="Q3428" s="30"/>
    </row>
    <row r="3429" spans="6:17" x14ac:dyDescent="0.2">
      <c r="F3429" s="30"/>
      <c r="G3429" s="30"/>
      <c r="H3429" s="30"/>
      <c r="I3429" s="30"/>
      <c r="J3429" s="30"/>
      <c r="K3429" s="30"/>
      <c r="L3429" s="30"/>
      <c r="M3429" s="30"/>
      <c r="N3429" s="30"/>
      <c r="O3429" s="30"/>
      <c r="P3429" s="30"/>
      <c r="Q3429" s="30"/>
    </row>
    <row r="3430" spans="6:17" x14ac:dyDescent="0.2">
      <c r="F3430" s="30"/>
      <c r="G3430" s="30"/>
      <c r="H3430" s="30"/>
      <c r="I3430" s="30"/>
      <c r="J3430" s="30"/>
      <c r="K3430" s="30"/>
      <c r="L3430" s="30"/>
      <c r="M3430" s="30"/>
      <c r="N3430" s="30"/>
      <c r="O3430" s="30"/>
      <c r="P3430" s="30"/>
      <c r="Q3430" s="30"/>
    </row>
    <row r="3431" spans="6:17" x14ac:dyDescent="0.2">
      <c r="F3431" s="30"/>
      <c r="G3431" s="30"/>
      <c r="H3431" s="30"/>
      <c r="I3431" s="30"/>
      <c r="J3431" s="30"/>
      <c r="K3431" s="30"/>
      <c r="L3431" s="30"/>
      <c r="M3431" s="30"/>
      <c r="N3431" s="30"/>
      <c r="O3431" s="30"/>
      <c r="P3431" s="30"/>
      <c r="Q3431" s="30"/>
    </row>
    <row r="3432" spans="6:17" x14ac:dyDescent="0.2">
      <c r="F3432" s="30"/>
      <c r="G3432" s="30"/>
      <c r="H3432" s="30"/>
      <c r="I3432" s="30"/>
      <c r="J3432" s="30"/>
      <c r="K3432" s="30"/>
      <c r="L3432" s="30"/>
      <c r="M3432" s="30"/>
      <c r="N3432" s="30"/>
      <c r="O3432" s="30"/>
      <c r="P3432" s="30"/>
      <c r="Q3432" s="30"/>
    </row>
  </sheetData>
  <mergeCells count="158">
    <mergeCell ref="L2:Q2"/>
    <mergeCell ref="L3:Q3"/>
    <mergeCell ref="L4:Q4"/>
    <mergeCell ref="L5:Q5"/>
    <mergeCell ref="C6:O6"/>
    <mergeCell ref="D12:P12"/>
    <mergeCell ref="A25:A27"/>
    <mergeCell ref="B25:B27"/>
    <mergeCell ref="C25:C27"/>
    <mergeCell ref="D25:D27"/>
    <mergeCell ref="E25:E27"/>
    <mergeCell ref="F25:I25"/>
    <mergeCell ref="J16:K16"/>
    <mergeCell ref="J17:K17"/>
    <mergeCell ref="J18:K18"/>
    <mergeCell ref="J19:K19"/>
    <mergeCell ref="J20:K20"/>
    <mergeCell ref="J21:K21"/>
    <mergeCell ref="J25:M25"/>
    <mergeCell ref="N25:N27"/>
    <mergeCell ref="O25:O27"/>
    <mergeCell ref="P25:P27"/>
    <mergeCell ref="Q25:Q27"/>
    <mergeCell ref="F26:F27"/>
    <mergeCell ref="G26:I26"/>
    <mergeCell ref="J26:J27"/>
    <mergeCell ref="K26:M26"/>
    <mergeCell ref="A72:I72"/>
    <mergeCell ref="A73:I73"/>
    <mergeCell ref="A74:I74"/>
    <mergeCell ref="A75:I75"/>
    <mergeCell ref="A76:I76"/>
    <mergeCell ref="A77:I77"/>
    <mergeCell ref="A29:Q29"/>
    <mergeCell ref="A44:Q44"/>
    <mergeCell ref="A49:Q49"/>
    <mergeCell ref="A56:Q56"/>
    <mergeCell ref="A70:I70"/>
    <mergeCell ref="A71:I71"/>
    <mergeCell ref="A84:I84"/>
    <mergeCell ref="A85:I85"/>
    <mergeCell ref="A86:I86"/>
    <mergeCell ref="A87:I87"/>
    <mergeCell ref="A88:I88"/>
    <mergeCell ref="A89:I89"/>
    <mergeCell ref="A78:I78"/>
    <mergeCell ref="A79:I79"/>
    <mergeCell ref="A80:I80"/>
    <mergeCell ref="A81:I81"/>
    <mergeCell ref="A82:I82"/>
    <mergeCell ref="A83:I83"/>
    <mergeCell ref="A96:I96"/>
    <mergeCell ref="A97:I97"/>
    <mergeCell ref="A98:I98"/>
    <mergeCell ref="A99:I99"/>
    <mergeCell ref="A100:I100"/>
    <mergeCell ref="A101:I101"/>
    <mergeCell ref="A90:I90"/>
    <mergeCell ref="A91:I91"/>
    <mergeCell ref="A92:I92"/>
    <mergeCell ref="A93:I93"/>
    <mergeCell ref="A94:I94"/>
    <mergeCell ref="A95:I95"/>
    <mergeCell ref="A108:I108"/>
    <mergeCell ref="A109:I109"/>
    <mergeCell ref="A110:I110"/>
    <mergeCell ref="A111:I111"/>
    <mergeCell ref="A112:I112"/>
    <mergeCell ref="A113:I113"/>
    <mergeCell ref="A102:I102"/>
    <mergeCell ref="A103:I103"/>
    <mergeCell ref="A104:I104"/>
    <mergeCell ref="A105:I105"/>
    <mergeCell ref="A106:I106"/>
    <mergeCell ref="A107:I107"/>
    <mergeCell ref="A120:I120"/>
    <mergeCell ref="A121:I121"/>
    <mergeCell ref="A122:I122"/>
    <mergeCell ref="A123:I123"/>
    <mergeCell ref="A124:I124"/>
    <mergeCell ref="A125:I125"/>
    <mergeCell ref="A114:I114"/>
    <mergeCell ref="A115:I115"/>
    <mergeCell ref="A116:I116"/>
    <mergeCell ref="A117:I117"/>
    <mergeCell ref="A118:I118"/>
    <mergeCell ref="A119:I119"/>
    <mergeCell ref="A132:I132"/>
    <mergeCell ref="A133:I133"/>
    <mergeCell ref="A134:I134"/>
    <mergeCell ref="A135:I135"/>
    <mergeCell ref="A136:I136"/>
    <mergeCell ref="A137:I137"/>
    <mergeCell ref="A126:I126"/>
    <mergeCell ref="A127:I127"/>
    <mergeCell ref="A128:I128"/>
    <mergeCell ref="A129:I129"/>
    <mergeCell ref="A130:I130"/>
    <mergeCell ref="A131:I131"/>
    <mergeCell ref="A144:I144"/>
    <mergeCell ref="A145:I145"/>
    <mergeCell ref="A146:I146"/>
    <mergeCell ref="A147:I147"/>
    <mergeCell ref="A148:I148"/>
    <mergeCell ref="A149:I149"/>
    <mergeCell ref="A138:I138"/>
    <mergeCell ref="A139:I139"/>
    <mergeCell ref="A140:I140"/>
    <mergeCell ref="A141:I141"/>
    <mergeCell ref="A142:I142"/>
    <mergeCell ref="A143:I143"/>
    <mergeCell ref="A156:I156"/>
    <mergeCell ref="A157:I157"/>
    <mergeCell ref="A158:I158"/>
    <mergeCell ref="A159:I159"/>
    <mergeCell ref="A160:I160"/>
    <mergeCell ref="A161:I161"/>
    <mergeCell ref="A150:I150"/>
    <mergeCell ref="A151:I151"/>
    <mergeCell ref="A152:I152"/>
    <mergeCell ref="A153:I153"/>
    <mergeCell ref="A154:I154"/>
    <mergeCell ref="A155:I155"/>
    <mergeCell ref="A168:I168"/>
    <mergeCell ref="A169:I169"/>
    <mergeCell ref="A170:I170"/>
    <mergeCell ref="A171:I171"/>
    <mergeCell ref="A172:I172"/>
    <mergeCell ref="A173:I173"/>
    <mergeCell ref="A162:I162"/>
    <mergeCell ref="A163:I163"/>
    <mergeCell ref="A164:I164"/>
    <mergeCell ref="A165:I165"/>
    <mergeCell ref="A166:I166"/>
    <mergeCell ref="A167:I167"/>
    <mergeCell ref="A180:I180"/>
    <mergeCell ref="A181:I181"/>
    <mergeCell ref="A182:I182"/>
    <mergeCell ref="A186:Q186"/>
    <mergeCell ref="A187:Q187"/>
    <mergeCell ref="A188:Q188"/>
    <mergeCell ref="A174:I174"/>
    <mergeCell ref="A175:I175"/>
    <mergeCell ref="A176:I176"/>
    <mergeCell ref="A177:I177"/>
    <mergeCell ref="A178:I178"/>
    <mergeCell ref="A179:I179"/>
    <mergeCell ref="A202:Q202"/>
    <mergeCell ref="A204:Q204"/>
    <mergeCell ref="A209:Q209"/>
    <mergeCell ref="A210:Q210"/>
    <mergeCell ref="A212:Q212"/>
    <mergeCell ref="A189:Q189"/>
    <mergeCell ref="A191:Q191"/>
    <mergeCell ref="A192:Q192"/>
    <mergeCell ref="A193:Q193"/>
    <mergeCell ref="A196:Q196"/>
    <mergeCell ref="A201:Q201"/>
  </mergeCells>
  <pageMargins left="0.23622047244094491" right="0" top="0.39370078740157483" bottom="0.39370078740157483" header="0.19685039370078741" footer="0.19685039370078741"/>
  <pageSetup paperSize="9" fitToHeight="10000" orientation="landscape" r:id="rId1"/>
  <headerFooter alignWithMargins="0">
    <oddHeader>&amp;LГранд-Смета (вер.9.0)</oddHeader>
    <oddFooter>&amp;R&amp;P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 tint="0.59999389629810485"/>
  </sheetPr>
  <dimension ref="A1:E50"/>
  <sheetViews>
    <sheetView showGridLines="0" tabSelected="1" topLeftCell="A33" zoomScale="115" zoomScaleNormal="115" workbookViewId="0">
      <selection activeCell="B54" sqref="B54"/>
    </sheetView>
  </sheetViews>
  <sheetFormatPr defaultColWidth="8.85546875" defaultRowHeight="12.75" outlineLevelRow="1" x14ac:dyDescent="0.2"/>
  <cols>
    <col min="1" max="1" width="4.28515625" style="59" customWidth="1"/>
    <col min="2" max="2" width="46.140625" style="59" customWidth="1"/>
    <col min="3" max="3" width="46.42578125" style="59" customWidth="1"/>
    <col min="4" max="4" width="31.42578125" style="59" customWidth="1"/>
    <col min="5" max="5" width="12.7109375" style="59" customWidth="1"/>
    <col min="6" max="9" width="8.85546875" style="59"/>
    <col min="10" max="10" width="16" style="59" customWidth="1"/>
    <col min="11" max="16384" width="8.85546875" style="59"/>
  </cols>
  <sheetData>
    <row r="1" spans="1:5" x14ac:dyDescent="0.2">
      <c r="A1" s="58"/>
      <c r="B1" s="58"/>
      <c r="C1" s="58"/>
      <c r="D1" s="181" t="s">
        <v>1</v>
      </c>
      <c r="E1" s="181"/>
    </row>
    <row r="2" spans="1:5" ht="39" customHeight="1" x14ac:dyDescent="0.2">
      <c r="A2" s="171"/>
      <c r="B2" s="171"/>
      <c r="C2" s="60"/>
      <c r="D2" s="171" t="s">
        <v>919</v>
      </c>
      <c r="E2" s="171"/>
    </row>
    <row r="3" spans="1:5" ht="18" customHeight="1" x14ac:dyDescent="0.2">
      <c r="A3" s="61"/>
      <c r="B3" s="61"/>
      <c r="C3" s="62"/>
      <c r="D3" s="171" t="s">
        <v>920</v>
      </c>
      <c r="E3" s="171"/>
    </row>
    <row r="4" spans="1:5" ht="24.6" customHeight="1" x14ac:dyDescent="0.2">
      <c r="A4" s="61"/>
      <c r="B4" s="61"/>
      <c r="C4" s="62"/>
      <c r="D4" s="171" t="s">
        <v>921</v>
      </c>
      <c r="E4" s="171"/>
    </row>
    <row r="5" spans="1:5" ht="20.45" customHeight="1" x14ac:dyDescent="0.2">
      <c r="A5" s="61"/>
      <c r="B5" s="61"/>
      <c r="C5" s="180"/>
      <c r="D5" s="180"/>
      <c r="E5" s="180"/>
    </row>
    <row r="6" spans="1:5" ht="17.25" customHeight="1" x14ac:dyDescent="0.2">
      <c r="A6" s="167" t="s">
        <v>922</v>
      </c>
      <c r="B6" s="167"/>
      <c r="C6" s="167"/>
      <c r="D6" s="167"/>
      <c r="E6" s="167"/>
    </row>
    <row r="7" spans="1:5" ht="23.25" customHeight="1" x14ac:dyDescent="0.2">
      <c r="A7" s="168" t="s">
        <v>923</v>
      </c>
      <c r="B7" s="168"/>
      <c r="C7" s="168"/>
      <c r="D7" s="168"/>
      <c r="E7" s="38"/>
    </row>
    <row r="8" spans="1:5" ht="8.25" customHeight="1" x14ac:dyDescent="0.2">
      <c r="A8" s="8"/>
      <c r="B8" s="8"/>
      <c r="C8" s="8"/>
      <c r="D8" s="8"/>
      <c r="E8" s="8"/>
    </row>
    <row r="9" spans="1:5" x14ac:dyDescent="0.2">
      <c r="A9" s="169" t="s">
        <v>924</v>
      </c>
      <c r="B9" s="169"/>
      <c r="C9" s="169"/>
      <c r="D9" s="169"/>
      <c r="E9" s="169"/>
    </row>
    <row r="10" spans="1:5" ht="15.75" customHeight="1" x14ac:dyDescent="0.2">
      <c r="A10" s="170" t="s">
        <v>925</v>
      </c>
      <c r="B10" s="170"/>
      <c r="C10" s="170"/>
      <c r="D10" s="170"/>
      <c r="E10" s="63"/>
    </row>
    <row r="11" spans="1:5" ht="7.5" hidden="1" customHeight="1" x14ac:dyDescent="0.2">
      <c r="A11" s="64"/>
      <c r="B11" s="10"/>
      <c r="C11" s="65"/>
      <c r="D11" s="65"/>
      <c r="E11" s="65"/>
    </row>
    <row r="12" spans="1:5" ht="24.75" hidden="1" customHeight="1" x14ac:dyDescent="0.2">
      <c r="A12" s="66"/>
      <c r="B12" s="67"/>
      <c r="C12" s="68"/>
      <c r="D12" s="68"/>
      <c r="E12" s="68"/>
    </row>
    <row r="13" spans="1:5" ht="24" hidden="1" customHeight="1" x14ac:dyDescent="0.2">
      <c r="A13" s="69"/>
      <c r="B13" s="171"/>
      <c r="C13" s="171"/>
      <c r="D13" s="171"/>
      <c r="E13" s="171"/>
    </row>
    <row r="14" spans="1:5" ht="24" hidden="1" customHeight="1" x14ac:dyDescent="0.2">
      <c r="A14" s="69"/>
      <c r="B14" s="61"/>
      <c r="C14" s="61"/>
      <c r="D14" s="61"/>
      <c r="E14" s="61"/>
    </row>
    <row r="15" spans="1:5" ht="15" customHeight="1" outlineLevel="1" x14ac:dyDescent="0.2">
      <c r="A15" s="70" t="s">
        <v>926</v>
      </c>
      <c r="B15" s="61"/>
      <c r="C15" s="61"/>
      <c r="D15" s="61"/>
      <c r="E15" s="61"/>
    </row>
    <row r="16" spans="1:5" x14ac:dyDescent="0.2">
      <c r="A16" s="71"/>
      <c r="B16" s="71"/>
      <c r="C16" s="72"/>
      <c r="D16" s="72"/>
      <c r="E16" s="73"/>
    </row>
    <row r="17" spans="1:5" ht="79.900000000000006" customHeight="1" x14ac:dyDescent="0.2">
      <c r="A17" s="74" t="s">
        <v>8</v>
      </c>
      <c r="B17" s="75" t="s">
        <v>927</v>
      </c>
      <c r="C17" s="75" t="s">
        <v>928</v>
      </c>
      <c r="D17" s="76" t="s">
        <v>929</v>
      </c>
      <c r="E17" s="76" t="s">
        <v>930</v>
      </c>
    </row>
    <row r="18" spans="1:5" x14ac:dyDescent="0.2">
      <c r="A18" s="77">
        <v>1</v>
      </c>
      <c r="B18" s="78">
        <v>2</v>
      </c>
      <c r="C18" s="78">
        <v>3</v>
      </c>
      <c r="D18" s="77">
        <v>4</v>
      </c>
      <c r="E18" s="77">
        <v>5</v>
      </c>
    </row>
    <row r="19" spans="1:5" ht="21" customHeight="1" x14ac:dyDescent="0.2">
      <c r="A19" s="172" t="s">
        <v>931</v>
      </c>
      <c r="B19" s="173"/>
      <c r="C19" s="173"/>
      <c r="D19" s="173"/>
      <c r="E19" s="173"/>
    </row>
    <row r="20" spans="1:5" ht="42" customHeight="1" x14ac:dyDescent="0.2">
      <c r="A20" s="174" t="s">
        <v>932</v>
      </c>
      <c r="B20" s="175"/>
      <c r="C20" s="175"/>
      <c r="D20" s="175"/>
      <c r="E20" s="175"/>
    </row>
    <row r="21" spans="1:5" ht="38.25" x14ac:dyDescent="0.2">
      <c r="A21" s="79">
        <v>1</v>
      </c>
      <c r="B21" s="163" t="s">
        <v>933</v>
      </c>
      <c r="C21" s="80" t="s">
        <v>934</v>
      </c>
      <c r="D21" s="81" t="s">
        <v>935</v>
      </c>
      <c r="E21" s="82" t="s">
        <v>936</v>
      </c>
    </row>
    <row r="22" spans="1:5" ht="36" outlineLevel="1" x14ac:dyDescent="0.2">
      <c r="A22" s="83"/>
      <c r="B22" s="176"/>
      <c r="C22" s="84" t="s">
        <v>937</v>
      </c>
      <c r="D22" s="85" t="s">
        <v>938</v>
      </c>
      <c r="E22" s="86" t="s">
        <v>939</v>
      </c>
    </row>
    <row r="23" spans="1:5" ht="24" outlineLevel="1" x14ac:dyDescent="0.2">
      <c r="A23" s="83"/>
      <c r="B23" s="176"/>
      <c r="C23" s="84" t="s">
        <v>940</v>
      </c>
      <c r="D23" s="85" t="s">
        <v>941</v>
      </c>
      <c r="E23" s="86" t="s">
        <v>939</v>
      </c>
    </row>
    <row r="24" spans="1:5" outlineLevel="1" x14ac:dyDescent="0.2">
      <c r="A24" s="83"/>
      <c r="B24" s="176"/>
      <c r="C24" s="84" t="s">
        <v>942</v>
      </c>
      <c r="D24" s="85" t="s">
        <v>943</v>
      </c>
      <c r="E24" s="86" t="s">
        <v>939</v>
      </c>
    </row>
    <row r="25" spans="1:5" ht="24" outlineLevel="1" x14ac:dyDescent="0.2">
      <c r="A25" s="83"/>
      <c r="B25" s="176"/>
      <c r="C25" s="84" t="s">
        <v>944</v>
      </c>
      <c r="D25" s="85" t="s">
        <v>945</v>
      </c>
      <c r="E25" s="86" t="s">
        <v>939</v>
      </c>
    </row>
    <row r="26" spans="1:5" ht="24" outlineLevel="1" x14ac:dyDescent="0.2">
      <c r="A26" s="83"/>
      <c r="B26" s="177"/>
      <c r="C26" s="84" t="s">
        <v>946</v>
      </c>
      <c r="D26" s="85" t="s">
        <v>947</v>
      </c>
      <c r="E26" s="86" t="s">
        <v>939</v>
      </c>
    </row>
    <row r="27" spans="1:5" ht="27.95" customHeight="1" x14ac:dyDescent="0.2">
      <c r="A27" s="174" t="s">
        <v>948</v>
      </c>
      <c r="B27" s="175"/>
      <c r="C27" s="175"/>
      <c r="D27" s="175"/>
      <c r="E27" s="175"/>
    </row>
    <row r="28" spans="1:5" ht="38.25" x14ac:dyDescent="0.2">
      <c r="A28" s="79">
        <v>2</v>
      </c>
      <c r="B28" s="163" t="s">
        <v>949</v>
      </c>
      <c r="C28" s="80" t="s">
        <v>934</v>
      </c>
      <c r="D28" s="81" t="s">
        <v>950</v>
      </c>
      <c r="E28" s="82" t="s">
        <v>951</v>
      </c>
    </row>
    <row r="29" spans="1:5" ht="36" outlineLevel="1" x14ac:dyDescent="0.2">
      <c r="A29" s="83"/>
      <c r="B29" s="176"/>
      <c r="C29" s="84" t="s">
        <v>937</v>
      </c>
      <c r="D29" s="85" t="s">
        <v>938</v>
      </c>
      <c r="E29" s="86" t="s">
        <v>939</v>
      </c>
    </row>
    <row r="30" spans="1:5" ht="24" outlineLevel="1" x14ac:dyDescent="0.2">
      <c r="A30" s="83"/>
      <c r="B30" s="176"/>
      <c r="C30" s="84" t="s">
        <v>940</v>
      </c>
      <c r="D30" s="85" t="s">
        <v>941</v>
      </c>
      <c r="E30" s="86" t="s">
        <v>939</v>
      </c>
    </row>
    <row r="31" spans="1:5" outlineLevel="1" x14ac:dyDescent="0.2">
      <c r="A31" s="83"/>
      <c r="B31" s="176"/>
      <c r="C31" s="84" t="s">
        <v>942</v>
      </c>
      <c r="D31" s="85" t="s">
        <v>943</v>
      </c>
      <c r="E31" s="86" t="s">
        <v>939</v>
      </c>
    </row>
    <row r="32" spans="1:5" ht="24" outlineLevel="1" x14ac:dyDescent="0.2">
      <c r="A32" s="83"/>
      <c r="B32" s="176"/>
      <c r="C32" s="84" t="s">
        <v>944</v>
      </c>
      <c r="D32" s="85" t="s">
        <v>945</v>
      </c>
      <c r="E32" s="86" t="s">
        <v>939</v>
      </c>
    </row>
    <row r="33" spans="1:5" ht="24" outlineLevel="1" x14ac:dyDescent="0.2">
      <c r="A33" s="83"/>
      <c r="B33" s="177"/>
      <c r="C33" s="84" t="s">
        <v>946</v>
      </c>
      <c r="D33" s="85" t="s">
        <v>947</v>
      </c>
      <c r="E33" s="86" t="s">
        <v>939</v>
      </c>
    </row>
    <row r="34" spans="1:5" ht="15" x14ac:dyDescent="0.2">
      <c r="A34" s="79"/>
      <c r="B34" s="178" t="s">
        <v>171</v>
      </c>
      <c r="C34" s="179"/>
      <c r="D34" s="179"/>
      <c r="E34" s="87"/>
    </row>
    <row r="35" spans="1:5" ht="15" x14ac:dyDescent="0.2">
      <c r="A35" s="79"/>
      <c r="B35" s="163" t="s">
        <v>952</v>
      </c>
      <c r="C35" s="164"/>
      <c r="D35" s="164"/>
      <c r="E35" s="82" t="s">
        <v>953</v>
      </c>
    </row>
    <row r="36" spans="1:5" ht="15" x14ac:dyDescent="0.2">
      <c r="A36" s="79"/>
      <c r="B36" s="163" t="s">
        <v>954</v>
      </c>
      <c r="C36" s="164"/>
      <c r="D36" s="164"/>
      <c r="E36" s="82" t="s">
        <v>955</v>
      </c>
    </row>
    <row r="37" spans="1:5" ht="15" x14ac:dyDescent="0.2">
      <c r="A37" s="79"/>
      <c r="B37" s="163" t="s">
        <v>956</v>
      </c>
      <c r="C37" s="164"/>
      <c r="D37" s="164"/>
      <c r="E37" s="82" t="s">
        <v>957</v>
      </c>
    </row>
    <row r="38" spans="1:5" ht="15" x14ac:dyDescent="0.2">
      <c r="A38" s="79"/>
      <c r="B38" s="163" t="s">
        <v>958</v>
      </c>
      <c r="C38" s="164"/>
      <c r="D38" s="164"/>
      <c r="E38" s="82" t="s">
        <v>959</v>
      </c>
    </row>
    <row r="39" spans="1:5" ht="15" x14ac:dyDescent="0.2">
      <c r="A39" s="79"/>
      <c r="B39" s="163" t="s">
        <v>960</v>
      </c>
      <c r="C39" s="164"/>
      <c r="D39" s="164"/>
      <c r="E39" s="82" t="s">
        <v>961</v>
      </c>
    </row>
    <row r="40" spans="1:5" ht="15" x14ac:dyDescent="0.2">
      <c r="A40" s="79"/>
      <c r="B40" s="163" t="s">
        <v>962</v>
      </c>
      <c r="C40" s="164"/>
      <c r="D40" s="164"/>
      <c r="E40" s="82" t="s">
        <v>963</v>
      </c>
    </row>
    <row r="41" spans="1:5" ht="15" x14ac:dyDescent="0.2">
      <c r="A41" s="88"/>
      <c r="B41" s="165" t="s">
        <v>964</v>
      </c>
      <c r="C41" s="166"/>
      <c r="D41" s="166"/>
      <c r="E41" s="89" t="s">
        <v>965</v>
      </c>
    </row>
    <row r="42" spans="1:5" x14ac:dyDescent="0.2">
      <c r="A42" s="90"/>
      <c r="B42" s="91"/>
      <c r="C42" s="92"/>
      <c r="D42" s="93"/>
      <c r="E42" s="94"/>
    </row>
    <row r="43" spans="1:5" x14ac:dyDescent="0.2">
      <c r="A43" s="95"/>
      <c r="B43" s="95"/>
      <c r="C43" s="95"/>
      <c r="D43" s="95"/>
      <c r="E43" s="95"/>
    </row>
    <row r="45" spans="1:5" x14ac:dyDescent="0.2">
      <c r="A45" s="96"/>
      <c r="B45" s="96"/>
      <c r="C45" s="96"/>
      <c r="D45" s="96"/>
      <c r="E45" s="96"/>
    </row>
    <row r="46" spans="1:5" x14ac:dyDescent="0.2">
      <c r="A46" s="97"/>
      <c r="B46" s="98" t="s">
        <v>966</v>
      </c>
      <c r="C46" s="98"/>
      <c r="D46" s="98"/>
      <c r="E46" s="98"/>
    </row>
    <row r="47" spans="1:5" x14ac:dyDescent="0.2">
      <c r="A47" s="96"/>
      <c r="B47" s="98"/>
      <c r="C47" s="98"/>
      <c r="D47" s="98"/>
      <c r="E47" s="98"/>
    </row>
    <row r="48" spans="1:5" x14ac:dyDescent="0.2">
      <c r="A48" s="96"/>
      <c r="B48" s="162" t="s">
        <v>967</v>
      </c>
      <c r="C48" s="162"/>
      <c r="D48" s="162"/>
      <c r="E48" s="162"/>
    </row>
    <row r="50" spans="1:1" x14ac:dyDescent="0.2">
      <c r="A50" s="99"/>
    </row>
  </sheetData>
  <mergeCells count="25">
    <mergeCell ref="C5:E5"/>
    <mergeCell ref="D1:E1"/>
    <mergeCell ref="A2:B2"/>
    <mergeCell ref="D2:E2"/>
    <mergeCell ref="D3:E3"/>
    <mergeCell ref="D4:E4"/>
    <mergeCell ref="B35:D35"/>
    <mergeCell ref="A6:E6"/>
    <mergeCell ref="A7:D7"/>
    <mergeCell ref="A9:E9"/>
    <mergeCell ref="A10:D10"/>
    <mergeCell ref="B13:E13"/>
    <mergeCell ref="A19:E19"/>
    <mergeCell ref="A20:E20"/>
    <mergeCell ref="B21:B26"/>
    <mergeCell ref="A27:E27"/>
    <mergeCell ref="B28:B33"/>
    <mergeCell ref="B34:D34"/>
    <mergeCell ref="B48:E48"/>
    <mergeCell ref="B36:D36"/>
    <mergeCell ref="B37:D37"/>
    <mergeCell ref="B38:D38"/>
    <mergeCell ref="B39:D39"/>
    <mergeCell ref="B40:D40"/>
    <mergeCell ref="B41:D41"/>
  </mergeCells>
  <pageMargins left="0.35433070866141736" right="0.23622047244094491" top="0.74803149606299213" bottom="0.74803149606299213" header="0.31496062992125984" footer="0.31496062992125984"/>
  <pageSetup paperSize="9" orientation="landscape" r:id="rId1"/>
  <headerFooter>
    <oddHeader>&amp;LГранд-СМЕТА</oddHeader>
    <oddFooter>&amp;R&amp;P</oddFooter>
  </headerFooter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14</vt:i4>
      </vt:variant>
      <vt:variant>
        <vt:lpstr>Именованные диапазоны</vt:lpstr>
      </vt:variant>
      <vt:variant>
        <vt:i4>73</vt:i4>
      </vt:variant>
    </vt:vector>
  </HeadingPairs>
  <TitlesOfParts>
    <vt:vector size="87" baseType="lpstr">
      <vt:lpstr>Н_СТР09762</vt:lpstr>
      <vt:lpstr>Н_СТР09756</vt:lpstr>
      <vt:lpstr>Н_СТР09763</vt:lpstr>
      <vt:lpstr>Н_ИНФ11307</vt:lpstr>
      <vt:lpstr>Н_ИНФ07094</vt:lpstr>
      <vt:lpstr>Н_ИНФ04670</vt:lpstr>
      <vt:lpstr>Н_ИНФ04678</vt:lpstr>
      <vt:lpstr>J_СТР09754</vt:lpstr>
      <vt:lpstr>ЭН_СТР09754</vt:lpstr>
      <vt:lpstr>ЭJ_СТР09754</vt:lpstr>
      <vt:lpstr>ЭJ_СТР09758</vt:lpstr>
      <vt:lpstr>Н_СТР09765</vt:lpstr>
      <vt:lpstr>Н_ИНФ05400</vt:lpstr>
      <vt:lpstr>Н_000000003</vt:lpstr>
      <vt:lpstr>Н_ИНФ04670!Constr</vt:lpstr>
      <vt:lpstr>Н_ИНФ04678!Constr</vt:lpstr>
      <vt:lpstr>Н_ИНФ05400!Constr</vt:lpstr>
      <vt:lpstr>Н_ИНФ07094!Constr</vt:lpstr>
      <vt:lpstr>Н_ИНФ11307!Constr</vt:lpstr>
      <vt:lpstr>Н_СТР09756!Constr</vt:lpstr>
      <vt:lpstr>Н_СТР09762!Constr</vt:lpstr>
      <vt:lpstr>Н_СТР09763!Constr</vt:lpstr>
      <vt:lpstr>Н_СТР09765!Constr</vt:lpstr>
      <vt:lpstr>ЭJ_СТР09758!Constr</vt:lpstr>
      <vt:lpstr>Н_ИНФ04670!FOT</vt:lpstr>
      <vt:lpstr>Н_ИНФ04678!FOT</vt:lpstr>
      <vt:lpstr>Н_ИНФ05400!FOT</vt:lpstr>
      <vt:lpstr>Н_ИНФ07094!FOT</vt:lpstr>
      <vt:lpstr>Н_ИНФ11307!FOT</vt:lpstr>
      <vt:lpstr>Н_СТР09756!FOT</vt:lpstr>
      <vt:lpstr>Н_СТР09762!FOT</vt:lpstr>
      <vt:lpstr>Н_СТР09763!FOT</vt:lpstr>
      <vt:lpstr>Н_СТР09765!FOT</vt:lpstr>
      <vt:lpstr>ЭJ_СТР09758!FOT</vt:lpstr>
      <vt:lpstr>Н_ИНФ04670!Ind</vt:lpstr>
      <vt:lpstr>Н_ИНФ04678!Ind</vt:lpstr>
      <vt:lpstr>Н_ИНФ05400!Ind</vt:lpstr>
      <vt:lpstr>Н_ИНФ07094!Ind</vt:lpstr>
      <vt:lpstr>Н_ИНФ11307!Ind</vt:lpstr>
      <vt:lpstr>Н_СТР09756!Ind</vt:lpstr>
      <vt:lpstr>Н_СТР09762!Ind</vt:lpstr>
      <vt:lpstr>Н_СТР09763!Ind</vt:lpstr>
      <vt:lpstr>Н_СТР09765!Ind</vt:lpstr>
      <vt:lpstr>ЭJ_СТР09758!Ind</vt:lpstr>
      <vt:lpstr>Н_ИНФ04670!Obj</vt:lpstr>
      <vt:lpstr>Н_ИНФ04678!Obj</vt:lpstr>
      <vt:lpstr>Н_ИНФ05400!Obj</vt:lpstr>
      <vt:lpstr>Н_ИНФ07094!Obj</vt:lpstr>
      <vt:lpstr>Н_ИНФ11307!Obj</vt:lpstr>
      <vt:lpstr>Н_СТР09756!Obj</vt:lpstr>
      <vt:lpstr>Н_СТР09762!Obj</vt:lpstr>
      <vt:lpstr>Н_СТР09763!Obj</vt:lpstr>
      <vt:lpstr>Н_СТР09765!Obj</vt:lpstr>
      <vt:lpstr>ЭJ_СТР09758!Obj</vt:lpstr>
      <vt:lpstr>Н_ИНФ04670!Obosn</vt:lpstr>
      <vt:lpstr>Н_ИНФ04678!Obosn</vt:lpstr>
      <vt:lpstr>Н_ИНФ05400!Obosn</vt:lpstr>
      <vt:lpstr>Н_ИНФ07094!Obosn</vt:lpstr>
      <vt:lpstr>Н_ИНФ11307!Obosn</vt:lpstr>
      <vt:lpstr>Н_СТР09756!Obosn</vt:lpstr>
      <vt:lpstr>Н_СТР09762!Obosn</vt:lpstr>
      <vt:lpstr>Н_СТР09763!Obosn</vt:lpstr>
      <vt:lpstr>Н_СТР09765!Obosn</vt:lpstr>
      <vt:lpstr>ЭJ_СТР09758!Obosn</vt:lpstr>
      <vt:lpstr>Н_ИНФ04670!SmPr</vt:lpstr>
      <vt:lpstr>Н_ИНФ04678!SmPr</vt:lpstr>
      <vt:lpstr>Н_ИНФ05400!SmPr</vt:lpstr>
      <vt:lpstr>Н_ИНФ07094!SmPr</vt:lpstr>
      <vt:lpstr>Н_ИНФ11307!SmPr</vt:lpstr>
      <vt:lpstr>Н_СТР09756!SmPr</vt:lpstr>
      <vt:lpstr>Н_СТР09762!SmPr</vt:lpstr>
      <vt:lpstr>Н_СТР09763!SmPr</vt:lpstr>
      <vt:lpstr>Н_СТР09765!SmPr</vt:lpstr>
      <vt:lpstr>ЭJ_СТР09758!SmPr</vt:lpstr>
      <vt:lpstr>J_СТР09754!Заголовки_для_печати</vt:lpstr>
      <vt:lpstr>Н_ИНФ04670!Заголовки_для_печати</vt:lpstr>
      <vt:lpstr>Н_ИНФ04678!Заголовки_для_печати</vt:lpstr>
      <vt:lpstr>Н_ИНФ05400!Заголовки_для_печати</vt:lpstr>
      <vt:lpstr>Н_ИНФ07094!Заголовки_для_печати</vt:lpstr>
      <vt:lpstr>Н_ИНФ11307!Заголовки_для_печати</vt:lpstr>
      <vt:lpstr>Н_СТР09756!Заголовки_для_печати</vt:lpstr>
      <vt:lpstr>Н_СТР09762!Заголовки_для_печати</vt:lpstr>
      <vt:lpstr>Н_СТР09763!Заголовки_для_печати</vt:lpstr>
      <vt:lpstr>Н_СТР09765!Заголовки_для_печати</vt:lpstr>
      <vt:lpstr>ЭJ_СТР09754!Заголовки_для_печати</vt:lpstr>
      <vt:lpstr>ЭJ_СТР09758!Заголовки_для_печати</vt:lpstr>
      <vt:lpstr>ЭН_СТР09754!Заголовки_для_печати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Спиридонова Елена Анатольевна</dc:creator>
  <cp:lastModifiedBy>Дергач Виктория Владимировна</cp:lastModifiedBy>
  <dcterms:created xsi:type="dcterms:W3CDTF">2012-09-25T04:33:48Z</dcterms:created>
  <dcterms:modified xsi:type="dcterms:W3CDTF">2019-06-06T07:32:24Z</dcterms:modified>
</cp:coreProperties>
</file>